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скамейки, урны" sheetId="8" r:id="rId1"/>
  </sheets>
  <definedNames>
    <definedName name="_xlnm.Print_Titles" localSheetId="0">'скамейки, урны'!$5:$7</definedName>
  </definedNames>
  <calcPr calcId="144525"/>
</workbook>
</file>

<file path=xl/calcChain.xml><?xml version="1.0" encoding="utf-8"?>
<calcChain xmlns="http://schemas.openxmlformats.org/spreadsheetml/2006/main">
  <c r="F236" i="8" l="1"/>
  <c r="E236" i="8"/>
  <c r="F235" i="8"/>
  <c r="E235" i="8"/>
  <c r="F234" i="8"/>
  <c r="E234" i="8"/>
  <c r="F233" i="8"/>
  <c r="E233" i="8"/>
  <c r="F232" i="8"/>
  <c r="E232" i="8"/>
  <c r="F231" i="8"/>
  <c r="E231" i="8"/>
  <c r="F230" i="8"/>
  <c r="E230" i="8"/>
  <c r="F229" i="8"/>
  <c r="E229" i="8"/>
  <c r="F228" i="8"/>
  <c r="E228" i="8"/>
  <c r="F227" i="8"/>
  <c r="E227" i="8"/>
  <c r="F226" i="8"/>
  <c r="E226" i="8"/>
  <c r="F225" i="8"/>
  <c r="E225" i="8"/>
  <c r="F224" i="8"/>
  <c r="E224" i="8"/>
  <c r="F223" i="8"/>
  <c r="E223" i="8"/>
  <c r="F222" i="8"/>
  <c r="E222" i="8"/>
  <c r="F221" i="8"/>
  <c r="E221" i="8"/>
  <c r="F220" i="8"/>
  <c r="E220" i="8"/>
  <c r="F219" i="8"/>
  <c r="E219" i="8"/>
  <c r="F218" i="8"/>
  <c r="E218" i="8"/>
  <c r="F217" i="8"/>
  <c r="E217" i="8"/>
  <c r="F216" i="8"/>
  <c r="E216" i="8"/>
  <c r="F215" i="8"/>
  <c r="E215" i="8"/>
  <c r="F214" i="8"/>
  <c r="E214" i="8"/>
  <c r="F213" i="8"/>
  <c r="E213" i="8"/>
  <c r="F212" i="8"/>
  <c r="E212" i="8"/>
  <c r="F211" i="8"/>
  <c r="E211" i="8"/>
  <c r="F210" i="8"/>
  <c r="E210" i="8"/>
  <c r="F209" i="8"/>
  <c r="E209" i="8"/>
  <c r="F208" i="8"/>
  <c r="E208" i="8"/>
  <c r="F207" i="8"/>
  <c r="E207" i="8"/>
  <c r="F206" i="8"/>
  <c r="E206" i="8"/>
  <c r="F205" i="8"/>
  <c r="E205" i="8"/>
  <c r="F204" i="8"/>
  <c r="E204" i="8"/>
  <c r="F203" i="8"/>
  <c r="E203" i="8"/>
  <c r="F202" i="8"/>
  <c r="E202" i="8"/>
  <c r="F201" i="8"/>
  <c r="E201" i="8"/>
  <c r="F200" i="8"/>
  <c r="E200" i="8"/>
  <c r="F199" i="8"/>
  <c r="E199" i="8"/>
  <c r="F198" i="8"/>
  <c r="E198" i="8"/>
  <c r="F197" i="8"/>
  <c r="E197" i="8"/>
  <c r="F196" i="8"/>
  <c r="E196" i="8"/>
  <c r="F195" i="8"/>
  <c r="E195" i="8"/>
  <c r="F194" i="8"/>
  <c r="E194" i="8"/>
  <c r="F193" i="8"/>
  <c r="H193" i="8" s="1"/>
  <c r="E193" i="8"/>
  <c r="F192" i="8"/>
  <c r="H192" i="8" s="1"/>
  <c r="E192" i="8"/>
  <c r="F191" i="8"/>
  <c r="H191" i="8" s="1"/>
  <c r="E191" i="8"/>
  <c r="F190" i="8"/>
  <c r="E190" i="8"/>
  <c r="F189" i="8"/>
  <c r="H189" i="8" s="1"/>
  <c r="E189" i="8"/>
  <c r="F188" i="8"/>
  <c r="H188" i="8" s="1"/>
  <c r="E188" i="8"/>
  <c r="F187" i="8"/>
  <c r="H187" i="8" s="1"/>
  <c r="E187" i="8"/>
  <c r="F186" i="8"/>
  <c r="E186" i="8"/>
  <c r="F185" i="8"/>
  <c r="H185" i="8" s="1"/>
  <c r="E185" i="8"/>
  <c r="F184" i="8"/>
  <c r="H184" i="8" s="1"/>
  <c r="E184" i="8"/>
  <c r="F183" i="8"/>
  <c r="H183" i="8" s="1"/>
  <c r="E183" i="8"/>
  <c r="F182" i="8"/>
  <c r="E182" i="8"/>
  <c r="F181" i="8"/>
  <c r="H181" i="8" s="1"/>
  <c r="E181" i="8"/>
  <c r="F180" i="8"/>
  <c r="H180" i="8" s="1"/>
  <c r="E180" i="8"/>
  <c r="F179" i="8"/>
  <c r="H179" i="8" s="1"/>
  <c r="E179" i="8"/>
  <c r="F178" i="8"/>
  <c r="E178" i="8"/>
  <c r="F177" i="8"/>
  <c r="H177" i="8" s="1"/>
  <c r="E177" i="8"/>
  <c r="F176" i="8"/>
  <c r="H176" i="8" s="1"/>
  <c r="E176" i="8"/>
  <c r="F175" i="8"/>
  <c r="H175" i="8" s="1"/>
  <c r="E175" i="8"/>
  <c r="F174" i="8"/>
  <c r="E174" i="8"/>
  <c r="F173" i="8"/>
  <c r="H173" i="8" s="1"/>
  <c r="E173" i="8"/>
  <c r="F172" i="8"/>
  <c r="H172" i="8" s="1"/>
  <c r="E172" i="8"/>
  <c r="F171" i="8"/>
  <c r="H171" i="8" s="1"/>
  <c r="E171" i="8"/>
  <c r="F170" i="8"/>
  <c r="E170" i="8"/>
  <c r="F169" i="8"/>
  <c r="H169" i="8" s="1"/>
  <c r="E169" i="8"/>
  <c r="F168" i="8"/>
  <c r="H168" i="8" s="1"/>
  <c r="E168" i="8"/>
  <c r="F167" i="8"/>
  <c r="H167" i="8" s="1"/>
  <c r="E167" i="8"/>
  <c r="F166" i="8"/>
  <c r="E166" i="8"/>
  <c r="F165" i="8"/>
  <c r="H165" i="8" s="1"/>
  <c r="E165" i="8"/>
  <c r="F164" i="8"/>
  <c r="H164" i="8" s="1"/>
  <c r="E164" i="8"/>
  <c r="F163" i="8"/>
  <c r="H163" i="8" s="1"/>
  <c r="E163" i="8"/>
  <c r="F162" i="8"/>
  <c r="E162" i="8"/>
  <c r="F161" i="8"/>
  <c r="H161" i="8" s="1"/>
  <c r="E161" i="8"/>
  <c r="F160" i="8"/>
  <c r="H160" i="8" s="1"/>
  <c r="E160" i="8"/>
  <c r="F159" i="8"/>
  <c r="H159" i="8" s="1"/>
  <c r="E159" i="8"/>
  <c r="F158" i="8"/>
  <c r="E158" i="8"/>
  <c r="F157" i="8"/>
  <c r="H157" i="8" s="1"/>
  <c r="E157" i="8"/>
  <c r="F156" i="8"/>
  <c r="H156" i="8" s="1"/>
  <c r="E156" i="8"/>
  <c r="F155" i="8"/>
  <c r="H155" i="8" s="1"/>
  <c r="E155" i="8"/>
  <c r="F154" i="8"/>
  <c r="E154" i="8"/>
  <c r="F153" i="8"/>
  <c r="H153" i="8" s="1"/>
  <c r="E153" i="8"/>
  <c r="F152" i="8"/>
  <c r="H152" i="8" s="1"/>
  <c r="E152" i="8"/>
  <c r="F151" i="8"/>
  <c r="H151" i="8" s="1"/>
  <c r="E151" i="8"/>
  <c r="F150" i="8"/>
  <c r="E150" i="8"/>
  <c r="F149" i="8"/>
  <c r="H149" i="8" s="1"/>
  <c r="E149" i="8"/>
  <c r="F148" i="8"/>
  <c r="H148" i="8" s="1"/>
  <c r="E148" i="8"/>
  <c r="F147" i="8"/>
  <c r="H147" i="8" s="1"/>
  <c r="E147" i="8"/>
  <c r="F146" i="8"/>
  <c r="E146" i="8"/>
  <c r="F145" i="8"/>
  <c r="H145" i="8" s="1"/>
  <c r="E145" i="8"/>
  <c r="F144" i="8"/>
  <c r="H144" i="8" s="1"/>
  <c r="E144" i="8"/>
  <c r="F143" i="8"/>
  <c r="H143" i="8" s="1"/>
  <c r="E143" i="8"/>
  <c r="F142" i="8"/>
  <c r="E142" i="8"/>
  <c r="F141" i="8"/>
  <c r="H141" i="8" s="1"/>
  <c r="E141" i="8"/>
  <c r="F140" i="8"/>
  <c r="H140" i="8" s="1"/>
  <c r="E140" i="8"/>
  <c r="F139" i="8"/>
  <c r="H139" i="8" s="1"/>
  <c r="E139" i="8"/>
  <c r="F138" i="8"/>
  <c r="E138" i="8"/>
  <c r="F137" i="8"/>
  <c r="H137" i="8" s="1"/>
  <c r="E137" i="8"/>
  <c r="F136" i="8"/>
  <c r="H136" i="8" s="1"/>
  <c r="E136" i="8"/>
  <c r="F135" i="8"/>
  <c r="H135" i="8" s="1"/>
  <c r="E135" i="8"/>
  <c r="F134" i="8"/>
  <c r="E134" i="8"/>
  <c r="F133" i="8"/>
  <c r="H133" i="8" s="1"/>
  <c r="E133" i="8"/>
  <c r="F132" i="8"/>
  <c r="H132" i="8" s="1"/>
  <c r="E132" i="8"/>
  <c r="F131" i="8"/>
  <c r="E131" i="8"/>
  <c r="F130" i="8"/>
  <c r="E130" i="8"/>
  <c r="I130" i="8" s="1"/>
  <c r="F129" i="8"/>
  <c r="E129" i="8"/>
  <c r="F128" i="8"/>
  <c r="E128" i="8"/>
  <c r="F127" i="8"/>
  <c r="E127" i="8"/>
  <c r="F126" i="8"/>
  <c r="E126" i="8"/>
  <c r="I126" i="8" s="1"/>
  <c r="F125" i="8"/>
  <c r="E125" i="8"/>
  <c r="F124" i="8"/>
  <c r="E124" i="8"/>
  <c r="F123" i="8"/>
  <c r="E123" i="8"/>
  <c r="F122" i="8"/>
  <c r="E122" i="8"/>
  <c r="I122" i="8" s="1"/>
  <c r="F121" i="8"/>
  <c r="E121" i="8"/>
  <c r="F120" i="8"/>
  <c r="E120" i="8"/>
  <c r="F119" i="8"/>
  <c r="E119" i="8"/>
  <c r="F118" i="8"/>
  <c r="E118" i="8"/>
  <c r="I118" i="8" s="1"/>
  <c r="F117" i="8"/>
  <c r="E117" i="8"/>
  <c r="F116" i="8"/>
  <c r="E116" i="8"/>
  <c r="F115" i="8"/>
  <c r="E115" i="8"/>
  <c r="F114" i="8"/>
  <c r="E114" i="8"/>
  <c r="I114" i="8" s="1"/>
  <c r="F113" i="8"/>
  <c r="E113" i="8"/>
  <c r="F112" i="8"/>
  <c r="E112" i="8"/>
  <c r="F111" i="8"/>
  <c r="E111" i="8"/>
  <c r="F110" i="8"/>
  <c r="E110" i="8"/>
  <c r="I110" i="8" s="1"/>
  <c r="F109" i="8"/>
  <c r="E109" i="8"/>
  <c r="F108" i="8"/>
  <c r="E108" i="8"/>
  <c r="F107" i="8"/>
  <c r="E107" i="8"/>
  <c r="F106" i="8"/>
  <c r="E106" i="8"/>
  <c r="I106" i="8" s="1"/>
  <c r="F105" i="8"/>
  <c r="E105" i="8"/>
  <c r="F104" i="8"/>
  <c r="E104" i="8"/>
  <c r="F103" i="8"/>
  <c r="E103" i="8"/>
  <c r="F102" i="8"/>
  <c r="E102" i="8"/>
  <c r="I102" i="8" s="1"/>
  <c r="F101" i="8"/>
  <c r="E101" i="8"/>
  <c r="F100" i="8"/>
  <c r="E100" i="8"/>
  <c r="F99" i="8"/>
  <c r="E99" i="8"/>
  <c r="F98" i="8"/>
  <c r="E98" i="8"/>
  <c r="I98" i="8" s="1"/>
  <c r="F97" i="8"/>
  <c r="E97" i="8"/>
  <c r="F96" i="8"/>
  <c r="E96" i="8"/>
  <c r="F95" i="8"/>
  <c r="E95" i="8"/>
  <c r="F94" i="8"/>
  <c r="E94" i="8"/>
  <c r="I94" i="8" s="1"/>
  <c r="F93" i="8"/>
  <c r="E93" i="8"/>
  <c r="F92" i="8"/>
  <c r="E92" i="8"/>
  <c r="F91" i="8"/>
  <c r="E91" i="8"/>
  <c r="F90" i="8"/>
  <c r="E90" i="8"/>
  <c r="I90" i="8" s="1"/>
  <c r="F89" i="8"/>
  <c r="E89" i="8"/>
  <c r="F88" i="8"/>
  <c r="E88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H33" i="8" s="1"/>
  <c r="F32" i="8"/>
  <c r="E32" i="8"/>
  <c r="F31" i="8"/>
  <c r="E31" i="8"/>
  <c r="F30" i="8"/>
  <c r="E30" i="8"/>
  <c r="F29" i="8"/>
  <c r="E29" i="8"/>
  <c r="H29" i="8" s="1"/>
  <c r="F28" i="8"/>
  <c r="E28" i="8"/>
  <c r="F27" i="8"/>
  <c r="E27" i="8"/>
  <c r="F26" i="8"/>
  <c r="E26" i="8"/>
  <c r="F25" i="8"/>
  <c r="E25" i="8"/>
  <c r="H25" i="8" s="1"/>
  <c r="F24" i="8"/>
  <c r="E24" i="8"/>
  <c r="F23" i="8"/>
  <c r="E23" i="8"/>
  <c r="F22" i="8"/>
  <c r="E22" i="8"/>
  <c r="F21" i="8"/>
  <c r="E21" i="8"/>
  <c r="H21" i="8" s="1"/>
  <c r="F20" i="8"/>
  <c r="E20" i="8"/>
  <c r="F19" i="8"/>
  <c r="E19" i="8"/>
  <c r="F18" i="8"/>
  <c r="E18" i="8"/>
  <c r="F17" i="8"/>
  <c r="E17" i="8"/>
  <c r="H17" i="8" s="1"/>
  <c r="F16" i="8"/>
  <c r="E16" i="8"/>
  <c r="F15" i="8"/>
  <c r="E15" i="8"/>
  <c r="F14" i="8"/>
  <c r="E14" i="8"/>
  <c r="F13" i="8"/>
  <c r="E13" i="8"/>
  <c r="H13" i="8" s="1"/>
  <c r="F12" i="8"/>
  <c r="E12" i="8"/>
  <c r="F11" i="8"/>
  <c r="E11" i="8"/>
  <c r="F10" i="8"/>
  <c r="E10" i="8"/>
  <c r="F9" i="8"/>
  <c r="E9" i="8"/>
  <c r="H9" i="8" s="1"/>
  <c r="H11" i="8" l="1"/>
  <c r="H15" i="8"/>
  <c r="H19" i="8"/>
  <c r="H23" i="8"/>
  <c r="H27" i="8"/>
  <c r="H31" i="8"/>
  <c r="H35" i="8"/>
  <c r="I88" i="8"/>
  <c r="I92" i="8"/>
  <c r="I96" i="8"/>
  <c r="I100" i="8"/>
  <c r="I104" i="8"/>
  <c r="I108" i="8"/>
  <c r="I112" i="8"/>
  <c r="I116" i="8"/>
  <c r="H12" i="8"/>
  <c r="H16" i="8"/>
  <c r="H20" i="8"/>
  <c r="H24" i="8"/>
  <c r="H28" i="8"/>
  <c r="H32" i="8"/>
  <c r="H36" i="8"/>
  <c r="I40" i="8"/>
  <c r="I44" i="8"/>
  <c r="I48" i="8"/>
  <c r="I52" i="8"/>
  <c r="I56" i="8"/>
  <c r="I60" i="8"/>
  <c r="I64" i="8"/>
  <c r="I68" i="8"/>
  <c r="I72" i="8"/>
  <c r="I76" i="8"/>
  <c r="I80" i="8"/>
  <c r="I84" i="8"/>
  <c r="H134" i="8"/>
  <c r="H138" i="8"/>
  <c r="H142" i="8"/>
  <c r="H146" i="8"/>
  <c r="H150" i="8"/>
  <c r="H154" i="8"/>
  <c r="H158" i="8"/>
  <c r="H162" i="8"/>
  <c r="H166" i="8"/>
  <c r="H170" i="8"/>
  <c r="H174" i="8"/>
  <c r="H178" i="8"/>
  <c r="H182" i="8"/>
  <c r="H186" i="8"/>
  <c r="H190" i="8"/>
  <c r="H194" i="8"/>
  <c r="H10" i="8"/>
  <c r="H14" i="8"/>
  <c r="H18" i="8"/>
  <c r="H22" i="8"/>
  <c r="H26" i="8"/>
  <c r="H30" i="8"/>
  <c r="H34" i="8"/>
  <c r="I38" i="8"/>
  <c r="I42" i="8"/>
  <c r="I50" i="8"/>
  <c r="I54" i="8"/>
  <c r="I58" i="8"/>
  <c r="I62" i="8"/>
  <c r="I66" i="8"/>
  <c r="I70" i="8"/>
  <c r="I74" i="8"/>
  <c r="I78" i="8"/>
  <c r="I82" i="8"/>
  <c r="I86" i="8"/>
  <c r="I120" i="8"/>
  <c r="I124" i="8"/>
  <c r="I128" i="8"/>
  <c r="H40" i="8"/>
  <c r="J40" i="8" s="1"/>
  <c r="H44" i="8"/>
  <c r="J44" i="8" s="1"/>
  <c r="H38" i="8"/>
  <c r="J38" i="8" s="1"/>
  <c r="H42" i="8"/>
  <c r="J42" i="8" s="1"/>
  <c r="I46" i="8"/>
  <c r="H46" i="8"/>
  <c r="H48" i="8"/>
  <c r="J48" i="8" s="1"/>
  <c r="H50" i="8"/>
  <c r="J50" i="8" s="1"/>
  <c r="H52" i="8"/>
  <c r="J52" i="8" s="1"/>
  <c r="H54" i="8"/>
  <c r="J54" i="8" s="1"/>
  <c r="H56" i="8"/>
  <c r="J56" i="8" s="1"/>
  <c r="H58" i="8"/>
  <c r="J58" i="8" s="1"/>
  <c r="H60" i="8"/>
  <c r="J60" i="8" s="1"/>
  <c r="H62" i="8"/>
  <c r="J62" i="8" s="1"/>
  <c r="H64" i="8"/>
  <c r="J64" i="8" s="1"/>
  <c r="H66" i="8"/>
  <c r="J66" i="8" s="1"/>
  <c r="H68" i="8"/>
  <c r="J68" i="8" s="1"/>
  <c r="H70" i="8"/>
  <c r="J70" i="8" s="1"/>
  <c r="H72" i="8"/>
  <c r="J72" i="8" s="1"/>
  <c r="H74" i="8"/>
  <c r="J74" i="8" s="1"/>
  <c r="H76" i="8"/>
  <c r="J76" i="8" s="1"/>
  <c r="H78" i="8"/>
  <c r="J78" i="8" s="1"/>
  <c r="H80" i="8"/>
  <c r="J80" i="8" s="1"/>
  <c r="H82" i="8"/>
  <c r="J82" i="8" s="1"/>
  <c r="H84" i="8"/>
  <c r="J84" i="8" s="1"/>
  <c r="I39" i="8"/>
  <c r="H39" i="8"/>
  <c r="I41" i="8"/>
  <c r="H41" i="8"/>
  <c r="I43" i="8"/>
  <c r="H43" i="8"/>
  <c r="I45" i="8"/>
  <c r="H45" i="8"/>
  <c r="I47" i="8"/>
  <c r="H47" i="8"/>
  <c r="I49" i="8"/>
  <c r="H49" i="8"/>
  <c r="I51" i="8"/>
  <c r="H51" i="8"/>
  <c r="I53" i="8"/>
  <c r="H53" i="8"/>
  <c r="I55" i="8"/>
  <c r="H55" i="8"/>
  <c r="I57" i="8"/>
  <c r="H57" i="8"/>
  <c r="I59" i="8"/>
  <c r="H59" i="8"/>
  <c r="I61" i="8"/>
  <c r="H61" i="8"/>
  <c r="I63" i="8"/>
  <c r="H63" i="8"/>
  <c r="I65" i="8"/>
  <c r="H65" i="8"/>
  <c r="I67" i="8"/>
  <c r="H67" i="8"/>
  <c r="I69" i="8"/>
  <c r="H69" i="8"/>
  <c r="I71" i="8"/>
  <c r="H71" i="8"/>
  <c r="I73" i="8"/>
  <c r="J73" i="8" s="1"/>
  <c r="H73" i="8"/>
  <c r="I75" i="8"/>
  <c r="H75" i="8"/>
  <c r="I77" i="8"/>
  <c r="H77" i="8"/>
  <c r="I79" i="8"/>
  <c r="H79" i="8"/>
  <c r="I81" i="8"/>
  <c r="J81" i="8" s="1"/>
  <c r="H81" i="8"/>
  <c r="I83" i="8"/>
  <c r="J83" i="8" s="1"/>
  <c r="H83" i="8"/>
  <c r="H88" i="8"/>
  <c r="J88" i="8" s="1"/>
  <c r="H90" i="8"/>
  <c r="J90" i="8" s="1"/>
  <c r="H92" i="8"/>
  <c r="J92" i="8" s="1"/>
  <c r="H94" i="8"/>
  <c r="J94" i="8" s="1"/>
  <c r="H96" i="8"/>
  <c r="J96" i="8" s="1"/>
  <c r="H98" i="8"/>
  <c r="J98" i="8" s="1"/>
  <c r="H100" i="8"/>
  <c r="J100" i="8" s="1"/>
  <c r="H102" i="8"/>
  <c r="J102" i="8" s="1"/>
  <c r="H104" i="8"/>
  <c r="J104" i="8" s="1"/>
  <c r="H106" i="8"/>
  <c r="J106" i="8" s="1"/>
  <c r="H108" i="8"/>
  <c r="J108" i="8" s="1"/>
  <c r="H110" i="8"/>
  <c r="J110" i="8" s="1"/>
  <c r="H112" i="8"/>
  <c r="J112" i="8" s="1"/>
  <c r="H114" i="8"/>
  <c r="J114" i="8" s="1"/>
  <c r="H116" i="8"/>
  <c r="J116" i="8" s="1"/>
  <c r="H118" i="8"/>
  <c r="J118" i="8" s="1"/>
  <c r="H120" i="8"/>
  <c r="J120" i="8" s="1"/>
  <c r="H122" i="8"/>
  <c r="J122" i="8" s="1"/>
  <c r="H124" i="8"/>
  <c r="J124" i="8" s="1"/>
  <c r="H126" i="8"/>
  <c r="J126" i="8" s="1"/>
  <c r="H128" i="8"/>
  <c r="J128" i="8" s="1"/>
  <c r="H130" i="8"/>
  <c r="J130" i="8" s="1"/>
  <c r="I89" i="8"/>
  <c r="H89" i="8"/>
  <c r="I91" i="8"/>
  <c r="H91" i="8"/>
  <c r="I93" i="8"/>
  <c r="H93" i="8"/>
  <c r="I95" i="8"/>
  <c r="H95" i="8"/>
  <c r="I97" i="8"/>
  <c r="H97" i="8"/>
  <c r="I99" i="8"/>
  <c r="H99" i="8"/>
  <c r="I101" i="8"/>
  <c r="H101" i="8"/>
  <c r="I103" i="8"/>
  <c r="H103" i="8"/>
  <c r="I105" i="8"/>
  <c r="H105" i="8"/>
  <c r="I107" i="8"/>
  <c r="H107" i="8"/>
  <c r="I109" i="8"/>
  <c r="H109" i="8"/>
  <c r="I111" i="8"/>
  <c r="H111" i="8"/>
  <c r="I113" i="8"/>
  <c r="H113" i="8"/>
  <c r="I115" i="8"/>
  <c r="H115" i="8"/>
  <c r="I117" i="8"/>
  <c r="H117" i="8"/>
  <c r="I119" i="8"/>
  <c r="H119" i="8"/>
  <c r="I121" i="8"/>
  <c r="H121" i="8"/>
  <c r="I123" i="8"/>
  <c r="H123" i="8"/>
  <c r="I125" i="8"/>
  <c r="H125" i="8"/>
  <c r="I127" i="8"/>
  <c r="H127" i="8"/>
  <c r="I129" i="8"/>
  <c r="H129" i="8"/>
  <c r="I85" i="8"/>
  <c r="H85" i="8"/>
  <c r="H86" i="8"/>
  <c r="J86" i="8" s="1"/>
  <c r="G9" i="8"/>
  <c r="I9" i="8"/>
  <c r="J9" i="8" s="1"/>
  <c r="G10" i="8"/>
  <c r="I10" i="8"/>
  <c r="J10" i="8" s="1"/>
  <c r="G11" i="8"/>
  <c r="I11" i="8"/>
  <c r="J11" i="8" s="1"/>
  <c r="G12" i="8"/>
  <c r="I12" i="8"/>
  <c r="J12" i="8" s="1"/>
  <c r="G13" i="8"/>
  <c r="I13" i="8"/>
  <c r="J13" i="8" s="1"/>
  <c r="G14" i="8"/>
  <c r="I14" i="8"/>
  <c r="J14" i="8" s="1"/>
  <c r="G15" i="8"/>
  <c r="I15" i="8"/>
  <c r="J15" i="8" s="1"/>
  <c r="G16" i="8"/>
  <c r="I16" i="8"/>
  <c r="J16" i="8" s="1"/>
  <c r="G17" i="8"/>
  <c r="I17" i="8"/>
  <c r="J17" i="8" s="1"/>
  <c r="G18" i="8"/>
  <c r="I18" i="8"/>
  <c r="J18" i="8" s="1"/>
  <c r="G19" i="8"/>
  <c r="I19" i="8"/>
  <c r="J19" i="8" s="1"/>
  <c r="G20" i="8"/>
  <c r="I20" i="8"/>
  <c r="J20" i="8" s="1"/>
  <c r="G21" i="8"/>
  <c r="I21" i="8"/>
  <c r="J21" i="8" s="1"/>
  <c r="G22" i="8"/>
  <c r="I22" i="8"/>
  <c r="J22" i="8" s="1"/>
  <c r="G23" i="8"/>
  <c r="I23" i="8"/>
  <c r="J23" i="8" s="1"/>
  <c r="G24" i="8"/>
  <c r="I24" i="8"/>
  <c r="J24" i="8" s="1"/>
  <c r="G25" i="8"/>
  <c r="I25" i="8"/>
  <c r="J25" i="8" s="1"/>
  <c r="G26" i="8"/>
  <c r="I26" i="8"/>
  <c r="J26" i="8" s="1"/>
  <c r="G27" i="8"/>
  <c r="I27" i="8"/>
  <c r="J27" i="8" s="1"/>
  <c r="G28" i="8"/>
  <c r="I28" i="8"/>
  <c r="J28" i="8" s="1"/>
  <c r="G29" i="8"/>
  <c r="I29" i="8"/>
  <c r="J29" i="8" s="1"/>
  <c r="G30" i="8"/>
  <c r="I30" i="8"/>
  <c r="J30" i="8" s="1"/>
  <c r="G31" i="8"/>
  <c r="I31" i="8"/>
  <c r="J31" i="8" s="1"/>
  <c r="G32" i="8"/>
  <c r="I32" i="8"/>
  <c r="J32" i="8" s="1"/>
  <c r="G33" i="8"/>
  <c r="I33" i="8"/>
  <c r="J33" i="8" s="1"/>
  <c r="G34" i="8"/>
  <c r="I34" i="8"/>
  <c r="J34" i="8" s="1"/>
  <c r="G35" i="8"/>
  <c r="I35" i="8"/>
  <c r="J35" i="8" s="1"/>
  <c r="G36" i="8"/>
  <c r="I36" i="8"/>
  <c r="J36" i="8" s="1"/>
  <c r="I37" i="8"/>
  <c r="G37" i="8"/>
  <c r="H37" i="8"/>
  <c r="H197" i="8"/>
  <c r="I197" i="8"/>
  <c r="G197" i="8"/>
  <c r="H201" i="8"/>
  <c r="I201" i="8"/>
  <c r="G201" i="8"/>
  <c r="H205" i="8"/>
  <c r="I205" i="8"/>
  <c r="G205" i="8"/>
  <c r="H209" i="8"/>
  <c r="I209" i="8"/>
  <c r="G209" i="8"/>
  <c r="H213" i="8"/>
  <c r="I213" i="8"/>
  <c r="G213" i="8"/>
  <c r="H217" i="8"/>
  <c r="I217" i="8"/>
  <c r="G217" i="8"/>
  <c r="H221" i="8"/>
  <c r="I221" i="8"/>
  <c r="G221" i="8"/>
  <c r="H225" i="8"/>
  <c r="I225" i="8"/>
  <c r="G225" i="8"/>
  <c r="H229" i="8"/>
  <c r="I229" i="8"/>
  <c r="G229" i="8"/>
  <c r="H233" i="8"/>
  <c r="I233" i="8"/>
  <c r="G233" i="8"/>
  <c r="H195" i="8"/>
  <c r="I195" i="8"/>
  <c r="G195" i="8"/>
  <c r="H199" i="8"/>
  <c r="I199" i="8"/>
  <c r="G199" i="8"/>
  <c r="H203" i="8"/>
  <c r="I203" i="8"/>
  <c r="G203" i="8"/>
  <c r="H207" i="8"/>
  <c r="I207" i="8"/>
  <c r="G207" i="8"/>
  <c r="H211" i="8"/>
  <c r="I211" i="8"/>
  <c r="G211" i="8"/>
  <c r="H215" i="8"/>
  <c r="I215" i="8"/>
  <c r="G215" i="8"/>
  <c r="H219" i="8"/>
  <c r="I219" i="8"/>
  <c r="G219" i="8"/>
  <c r="H223" i="8"/>
  <c r="I223" i="8"/>
  <c r="G223" i="8"/>
  <c r="H227" i="8"/>
  <c r="I227" i="8"/>
  <c r="G227" i="8"/>
  <c r="H231" i="8"/>
  <c r="I231" i="8"/>
  <c r="G231" i="8"/>
  <c r="H235" i="8"/>
  <c r="I235" i="8"/>
  <c r="G235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I131" i="8"/>
  <c r="G131" i="8"/>
  <c r="H131" i="8"/>
  <c r="I132" i="8"/>
  <c r="J132" i="8" s="1"/>
  <c r="I133" i="8"/>
  <c r="J133" i="8" s="1"/>
  <c r="I134" i="8"/>
  <c r="J134" i="8" s="1"/>
  <c r="I135" i="8"/>
  <c r="J135" i="8" s="1"/>
  <c r="I136" i="8"/>
  <c r="J136" i="8" s="1"/>
  <c r="I137" i="8"/>
  <c r="J137" i="8" s="1"/>
  <c r="I138" i="8"/>
  <c r="J138" i="8" s="1"/>
  <c r="I139" i="8"/>
  <c r="J139" i="8" s="1"/>
  <c r="I140" i="8"/>
  <c r="J140" i="8" s="1"/>
  <c r="I141" i="8"/>
  <c r="J141" i="8" s="1"/>
  <c r="I142" i="8"/>
  <c r="J142" i="8" s="1"/>
  <c r="I143" i="8"/>
  <c r="J143" i="8" s="1"/>
  <c r="I144" i="8"/>
  <c r="J144" i="8" s="1"/>
  <c r="I145" i="8"/>
  <c r="J145" i="8" s="1"/>
  <c r="I146" i="8"/>
  <c r="J146" i="8" s="1"/>
  <c r="I147" i="8"/>
  <c r="J147" i="8" s="1"/>
  <c r="I148" i="8"/>
  <c r="J148" i="8" s="1"/>
  <c r="I149" i="8"/>
  <c r="J149" i="8" s="1"/>
  <c r="I150" i="8"/>
  <c r="J150" i="8" s="1"/>
  <c r="I151" i="8"/>
  <c r="J151" i="8" s="1"/>
  <c r="I152" i="8"/>
  <c r="J152" i="8" s="1"/>
  <c r="I153" i="8"/>
  <c r="J153" i="8" s="1"/>
  <c r="I154" i="8"/>
  <c r="J154" i="8" s="1"/>
  <c r="I155" i="8"/>
  <c r="J155" i="8" s="1"/>
  <c r="I156" i="8"/>
  <c r="J156" i="8" s="1"/>
  <c r="I157" i="8"/>
  <c r="J157" i="8" s="1"/>
  <c r="I158" i="8"/>
  <c r="J158" i="8" s="1"/>
  <c r="I159" i="8"/>
  <c r="J159" i="8" s="1"/>
  <c r="I160" i="8"/>
  <c r="J160" i="8" s="1"/>
  <c r="I161" i="8"/>
  <c r="J161" i="8" s="1"/>
  <c r="I162" i="8"/>
  <c r="J162" i="8" s="1"/>
  <c r="I163" i="8"/>
  <c r="J163" i="8" s="1"/>
  <c r="I164" i="8"/>
  <c r="J164" i="8" s="1"/>
  <c r="I165" i="8"/>
  <c r="J165" i="8" s="1"/>
  <c r="I166" i="8"/>
  <c r="J166" i="8" s="1"/>
  <c r="I167" i="8"/>
  <c r="J167" i="8" s="1"/>
  <c r="I168" i="8"/>
  <c r="J168" i="8" s="1"/>
  <c r="I169" i="8"/>
  <c r="J169" i="8" s="1"/>
  <c r="I170" i="8"/>
  <c r="J170" i="8" s="1"/>
  <c r="I171" i="8"/>
  <c r="J171" i="8" s="1"/>
  <c r="I172" i="8"/>
  <c r="J172" i="8" s="1"/>
  <c r="I173" i="8"/>
  <c r="J173" i="8" s="1"/>
  <c r="I174" i="8"/>
  <c r="J174" i="8" s="1"/>
  <c r="I175" i="8"/>
  <c r="J175" i="8" s="1"/>
  <c r="I176" i="8"/>
  <c r="J176" i="8" s="1"/>
  <c r="I177" i="8"/>
  <c r="J177" i="8" s="1"/>
  <c r="I178" i="8"/>
  <c r="J178" i="8" s="1"/>
  <c r="I179" i="8"/>
  <c r="J179" i="8" s="1"/>
  <c r="I180" i="8"/>
  <c r="J180" i="8" s="1"/>
  <c r="I181" i="8"/>
  <c r="J181" i="8" s="1"/>
  <c r="I182" i="8"/>
  <c r="J182" i="8" s="1"/>
  <c r="I183" i="8"/>
  <c r="J183" i="8" s="1"/>
  <c r="I184" i="8"/>
  <c r="J184" i="8" s="1"/>
  <c r="I185" i="8"/>
  <c r="J185" i="8" s="1"/>
  <c r="I186" i="8"/>
  <c r="J186" i="8" s="1"/>
  <c r="I187" i="8"/>
  <c r="J187" i="8" s="1"/>
  <c r="I188" i="8"/>
  <c r="J188" i="8" s="1"/>
  <c r="I189" i="8"/>
  <c r="J189" i="8" s="1"/>
  <c r="I190" i="8"/>
  <c r="J190" i="8" s="1"/>
  <c r="I191" i="8"/>
  <c r="J191" i="8" s="1"/>
  <c r="I192" i="8"/>
  <c r="J192" i="8" s="1"/>
  <c r="I193" i="8"/>
  <c r="J193" i="8" s="1"/>
  <c r="I194" i="8"/>
  <c r="J194" i="8" s="1"/>
  <c r="H196" i="8"/>
  <c r="I196" i="8"/>
  <c r="G196" i="8"/>
  <c r="H198" i="8"/>
  <c r="I198" i="8"/>
  <c r="G198" i="8"/>
  <c r="H200" i="8"/>
  <c r="I200" i="8"/>
  <c r="G200" i="8"/>
  <c r="H202" i="8"/>
  <c r="I202" i="8"/>
  <c r="G202" i="8"/>
  <c r="H204" i="8"/>
  <c r="I204" i="8"/>
  <c r="G204" i="8"/>
  <c r="H206" i="8"/>
  <c r="I206" i="8"/>
  <c r="G206" i="8"/>
  <c r="H208" i="8"/>
  <c r="I208" i="8"/>
  <c r="G208" i="8"/>
  <c r="H210" i="8"/>
  <c r="I210" i="8"/>
  <c r="G210" i="8"/>
  <c r="H212" i="8"/>
  <c r="I212" i="8"/>
  <c r="G212" i="8"/>
  <c r="H214" i="8"/>
  <c r="I214" i="8"/>
  <c r="G214" i="8"/>
  <c r="H216" i="8"/>
  <c r="I216" i="8"/>
  <c r="G216" i="8"/>
  <c r="H218" i="8"/>
  <c r="I218" i="8"/>
  <c r="G218" i="8"/>
  <c r="H220" i="8"/>
  <c r="I220" i="8"/>
  <c r="G220" i="8"/>
  <c r="H222" i="8"/>
  <c r="I222" i="8"/>
  <c r="G222" i="8"/>
  <c r="H224" i="8"/>
  <c r="I224" i="8"/>
  <c r="G224" i="8"/>
  <c r="H226" i="8"/>
  <c r="I226" i="8"/>
  <c r="G226" i="8"/>
  <c r="H228" i="8"/>
  <c r="I228" i="8"/>
  <c r="G228" i="8"/>
  <c r="H230" i="8"/>
  <c r="I230" i="8"/>
  <c r="G230" i="8"/>
  <c r="H232" i="8"/>
  <c r="I232" i="8"/>
  <c r="G232" i="8"/>
  <c r="H234" i="8"/>
  <c r="I234" i="8"/>
  <c r="G234" i="8"/>
  <c r="H236" i="8"/>
  <c r="I236" i="8"/>
  <c r="G236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J79" i="8" l="1"/>
  <c r="J71" i="8"/>
  <c r="J77" i="8"/>
  <c r="J75" i="8"/>
  <c r="J69" i="8"/>
  <c r="J67" i="8"/>
  <c r="J65" i="8"/>
  <c r="J63" i="8"/>
  <c r="J61" i="8"/>
  <c r="J59" i="8"/>
  <c r="J57" i="8"/>
  <c r="J55" i="8"/>
  <c r="J53" i="8"/>
  <c r="J51" i="8"/>
  <c r="J49" i="8"/>
  <c r="J47" i="8"/>
  <c r="J45" i="8"/>
  <c r="J43" i="8"/>
  <c r="J41" i="8"/>
  <c r="J39" i="8"/>
  <c r="J46" i="8"/>
  <c r="J236" i="8"/>
  <c r="J232" i="8"/>
  <c r="J228" i="8"/>
  <c r="J224" i="8"/>
  <c r="J220" i="8"/>
  <c r="J216" i="8"/>
  <c r="J212" i="8"/>
  <c r="J208" i="8"/>
  <c r="J204" i="8"/>
  <c r="J200" i="8"/>
  <c r="J196" i="8"/>
  <c r="J231" i="8"/>
  <c r="J223" i="8"/>
  <c r="J215" i="8"/>
  <c r="J207" i="8"/>
  <c r="J199" i="8"/>
  <c r="J233" i="8"/>
  <c r="J225" i="8"/>
  <c r="J217" i="8"/>
  <c r="J209" i="8"/>
  <c r="J201" i="8"/>
  <c r="J129" i="8"/>
  <c r="J127" i="8"/>
  <c r="J125" i="8"/>
  <c r="J123" i="8"/>
  <c r="J121" i="8"/>
  <c r="J119" i="8"/>
  <c r="J117" i="8"/>
  <c r="J115" i="8"/>
  <c r="J113" i="8"/>
  <c r="J111" i="8"/>
  <c r="J109" i="8"/>
  <c r="J107" i="8"/>
  <c r="J105" i="8"/>
  <c r="J103" i="8"/>
  <c r="J101" i="8"/>
  <c r="J99" i="8"/>
  <c r="J97" i="8"/>
  <c r="J95" i="8"/>
  <c r="J93" i="8"/>
  <c r="J91" i="8"/>
  <c r="J89" i="8"/>
  <c r="J85" i="8"/>
  <c r="J234" i="8"/>
  <c r="J230" i="8"/>
  <c r="J226" i="8"/>
  <c r="J222" i="8"/>
  <c r="J218" i="8"/>
  <c r="J214" i="8"/>
  <c r="J210" i="8"/>
  <c r="J206" i="8"/>
  <c r="J202" i="8"/>
  <c r="J198" i="8"/>
  <c r="J131" i="8"/>
  <c r="J235" i="8"/>
  <c r="J227" i="8"/>
  <c r="J219" i="8"/>
  <c r="J211" i="8"/>
  <c r="J203" i="8"/>
  <c r="J195" i="8"/>
  <c r="J229" i="8"/>
  <c r="J221" i="8"/>
  <c r="J213" i="8"/>
  <c r="J205" i="8"/>
  <c r="J197" i="8"/>
  <c r="J37" i="8"/>
</calcChain>
</file>

<file path=xl/sharedStrings.xml><?xml version="1.0" encoding="utf-8"?>
<sst xmlns="http://schemas.openxmlformats.org/spreadsheetml/2006/main" count="475" uniqueCount="249">
  <si>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</si>
  <si>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</si>
  <si>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</si>
  <si>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</si>
  <si>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</si>
  <si>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</si>
  <si>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</si>
  <si>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</si>
  <si>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</si>
  <si>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</si>
  <si>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</si>
  <si>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</si>
  <si>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</si>
  <si>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Составил:</t>
  </si>
  <si>
    <t xml:space="preserve"> (урны, скамейки) </t>
  </si>
  <si>
    <t>Урны</t>
  </si>
  <si>
    <t>Ведро-вставка большое</t>
  </si>
  <si>
    <t>Ведро-вставка к урне У-180, 181</t>
  </si>
  <si>
    <t>Ведро-вставка к урне У-186/1, 155, 154</t>
  </si>
  <si>
    <t>Ведро-вставка квадратное (пластик)</t>
  </si>
  <si>
    <t>Ведро-вставка круглое к урне У-201</t>
  </si>
  <si>
    <t>Ведро-вставка малое</t>
  </si>
  <si>
    <t>У-101 с/в Урна ж/б с ведром</t>
  </si>
  <si>
    <t>У-102 с/в Урна ж/б с ведром</t>
  </si>
  <si>
    <t>У-104 с/в Урна ж/б с ведром</t>
  </si>
  <si>
    <t>У-108 с/в Урна ж/б с ведром</t>
  </si>
  <si>
    <t>У-109 с/в Урна ж/б с ведром</t>
  </si>
  <si>
    <t>У-110 с/в Урна ж/б с ведром</t>
  </si>
  <si>
    <t>У-118 с/в Урна ж/б с ведром</t>
  </si>
  <si>
    <t>У-119 с/в Урна ж/б с ведром</t>
  </si>
  <si>
    <t>У-120 с/в Урна ж/б с ведром</t>
  </si>
  <si>
    <t>У-124 с/в Урна ж/б с ведром</t>
  </si>
  <si>
    <t>У-13 Урна металлическая (белая)</t>
  </si>
  <si>
    <t>У-13 Урна металлическая (черная)</t>
  </si>
  <si>
    <t>У-140 с/в Урна ж/б с ведром</t>
  </si>
  <si>
    <t>У-15 с/в Урна металлическая с ведром</t>
  </si>
  <si>
    <t>У-154 с/в Урна ж/б с ведром</t>
  </si>
  <si>
    <t>У-155 с/в Урна ж/б с ведром</t>
  </si>
  <si>
    <t>У-159 с/в Урна ж/б с ведром</t>
  </si>
  <si>
    <t>У-16 Урна металлическая</t>
  </si>
  <si>
    <t>У-160 с/в Урна ж/б с ведром</t>
  </si>
  <si>
    <t>У-161 с/в Урна ж/б с ведром</t>
  </si>
  <si>
    <t>У-162 с/в Урна ж/б с ведром</t>
  </si>
  <si>
    <t>У-170/3 с/в Урна ж/б с ведром</t>
  </si>
  <si>
    <t>У-171 с/в Урна ж/б с ведром</t>
  </si>
  <si>
    <t>У-175 с/в Урна ж/б с ведром</t>
  </si>
  <si>
    <t>У-180 с/в Урна ж/б с ведром</t>
  </si>
  <si>
    <t>У-181 с/в Урна ж/б с ведром</t>
  </si>
  <si>
    <t>У-186/1 с/в Урна ж/б с ведром</t>
  </si>
  <si>
    <t>У-186/2 с/в Урна ж/б с ведром</t>
  </si>
  <si>
    <t>У-188 с/в Урна ж/б с ведром</t>
  </si>
  <si>
    <t>У-189 с/в Урна ж/б с ведром</t>
  </si>
  <si>
    <t>У-195 с/в Урна ж/б с ведром</t>
  </si>
  <si>
    <t>У-20 Урна металлическая</t>
  </si>
  <si>
    <t>У-200 с/в Урна ж/б с ведром</t>
  </si>
  <si>
    <t>У-201 с/в Урна металлическая с ведром</t>
  </si>
  <si>
    <t>У-202 с/в Урна металлическая с ведром</t>
  </si>
  <si>
    <t>У-205 с/в Урна ж/б с ведром</t>
  </si>
  <si>
    <t>У-206 д с/в Урна с ведром</t>
  </si>
  <si>
    <t>У-206 м с/в Урна с ведром</t>
  </si>
  <si>
    <t>У-206 с/в Урна с ведром</t>
  </si>
  <si>
    <t>У-206/1 с/в Урна с ведром</t>
  </si>
  <si>
    <t>У-207 с/в Урна с ведром</t>
  </si>
  <si>
    <t>У-208 с/в Урна с ведром (на бетонном основании)</t>
  </si>
  <si>
    <t>У-21 с/в Урна ж/б с ведром</t>
  </si>
  <si>
    <t>У-22 с/в Урна ж/б с ведром</t>
  </si>
  <si>
    <t>У-23 с/в Урна ж/б с ведром</t>
  </si>
  <si>
    <t>У-24 с/в Урна ж/б с ведром</t>
  </si>
  <si>
    <t>У-25 с/в Урна ж/б с ведром</t>
  </si>
  <si>
    <t>У-26 с/в Урна ж/б с ведром</t>
  </si>
  <si>
    <t>У-29 с/в Урна ж/б с ведром</t>
  </si>
  <si>
    <t>У-3 Урна металлическая</t>
  </si>
  <si>
    <t>У-30 с/в Урна ж/б с ведром</t>
  </si>
  <si>
    <t>У-36 с/в Урна ж/б с ведром</t>
  </si>
  <si>
    <t>У-38 с/в Урна ж/б с ведром</t>
  </si>
  <si>
    <t>У-39 с/в Урна ж/б с ведром</t>
  </si>
  <si>
    <t>У-4 Урна металлическая</t>
  </si>
  <si>
    <t>У-44 с/в Урна ж/б с ведром</t>
  </si>
  <si>
    <t>У-47 с/в Урна ж/б с ведром</t>
  </si>
  <si>
    <t>У-48 с/в Урна ж/б с ведром</t>
  </si>
  <si>
    <t>У-5 Урна металлическая</t>
  </si>
  <si>
    <t>У-51 с/в Урна ж/б с ведром</t>
  </si>
  <si>
    <t>У-52 с/в Урна ж/б с ведром</t>
  </si>
  <si>
    <t>У-53 с/в Урна ж/б с ведром</t>
  </si>
  <si>
    <t>У-55 с/в Урна ж/б с ведром</t>
  </si>
  <si>
    <t>У-56 с/в Урна ж/б с ведром</t>
  </si>
  <si>
    <t>У-6 Урна</t>
  </si>
  <si>
    <t>У-7 Урна металлическая</t>
  </si>
  <si>
    <t>У-9 Урна металлическая</t>
  </si>
  <si>
    <t>У-91 с/в Урна ж/б с ведром</t>
  </si>
  <si>
    <t>У-94 с/в Урна ж/б с ведром</t>
  </si>
  <si>
    <t>У-99 с/в Урна ж/б с ведром</t>
  </si>
  <si>
    <t>У-211 Урна для раздельного сбора мусора</t>
  </si>
  <si>
    <t>У-211/3 Урна для раздельного сбора мусора</t>
  </si>
  <si>
    <t>Скамейки</t>
  </si>
  <si>
    <t>К-10/1 Скамейка-Качалка</t>
  </si>
  <si>
    <t>К-10/2 Скамейка-Качалка</t>
  </si>
  <si>
    <t>Л-13 Лежак-скамейка</t>
  </si>
  <si>
    <t>Л-14 Лежак-скамейка</t>
  </si>
  <si>
    <t>Модуль скамейки С-188 Вазон</t>
  </si>
  <si>
    <t>Модуль скамейки С-188 Угол</t>
  </si>
  <si>
    <t>Модуль скамейки С-188 Урна</t>
  </si>
  <si>
    <t>РСС-19/1 Скамейка</t>
  </si>
  <si>
    <t>РСС-29 Скамейка</t>
  </si>
  <si>
    <t>РСС-6/1 Скамейка</t>
  </si>
  <si>
    <t>С-1/1 Скамейка</t>
  </si>
  <si>
    <t>С-1/2 Скамейка</t>
  </si>
  <si>
    <t>С-1/3 Скамейка</t>
  </si>
  <si>
    <t>С-10/1 Скамейка</t>
  </si>
  <si>
    <t>С-10/2 Скамейка</t>
  </si>
  <si>
    <t>С-105 Скамейка</t>
  </si>
  <si>
    <t>С-106 Скамейка</t>
  </si>
  <si>
    <t>С-107 Скамейка</t>
  </si>
  <si>
    <t>С-108 Скамейка</t>
  </si>
  <si>
    <t>С-118 Скамейка</t>
  </si>
  <si>
    <t>С-12/1 Скамейка</t>
  </si>
  <si>
    <t>С-12/2 Скамейка</t>
  </si>
  <si>
    <t>С-120 Скамейка</t>
  </si>
  <si>
    <t>С-125 Скамейка</t>
  </si>
  <si>
    <t>С-126 Скамейка</t>
  </si>
  <si>
    <t>С-128 Скамейка</t>
  </si>
  <si>
    <t>С-129 Скамейка</t>
  </si>
  <si>
    <t>С-130 Скамейка</t>
  </si>
  <si>
    <t>С-15/1 Скамейка</t>
  </si>
  <si>
    <t>С-15/2 Скамейка</t>
  </si>
  <si>
    <t>С-151/1 Скамейка</t>
  </si>
  <si>
    <t>С-152/1 Скамейка</t>
  </si>
  <si>
    <t>С-153 Скамейка</t>
  </si>
  <si>
    <t>С-154 Скамейка</t>
  </si>
  <si>
    <t>С-160 Скамейка</t>
  </si>
  <si>
    <t>С-161 Скамейка</t>
  </si>
  <si>
    <t>С-162 Скамейка</t>
  </si>
  <si>
    <t>С-163 Скамейка</t>
  </si>
  <si>
    <t>С-164 Скамейка</t>
  </si>
  <si>
    <t>С-165 Скамейка "Пароход"</t>
  </si>
  <si>
    <t>С-166 Скамейка "Паровоз"</t>
  </si>
  <si>
    <t>С-167 Скамейка "Белки"</t>
  </si>
  <si>
    <t>С-167 Скамейка "Волк"</t>
  </si>
  <si>
    <t>С-167 Скамейка "Колобок"</t>
  </si>
  <si>
    <t>С-167 Скамейка "Коты"</t>
  </si>
  <si>
    <t>С-167 Скамейка "Лиса"</t>
  </si>
  <si>
    <t>С-167 Скамейка "Петух"</t>
  </si>
  <si>
    <t>С-167 Скамейка "Попугаи"</t>
  </si>
  <si>
    <t>С-167 Скамейка "Три поросёнка"</t>
  </si>
  <si>
    <t>С-167/1 Скамейка "Лев"</t>
  </si>
  <si>
    <t>С-167/2 Скамейка "Крокодил"</t>
  </si>
  <si>
    <t>С-168 Скамейка "Пожарная машина"</t>
  </si>
  <si>
    <t>С-169 Скамейка "Джунгли"</t>
  </si>
  <si>
    <t>С-170 Скамейка "Парусник"</t>
  </si>
  <si>
    <t>С-170/1 Скамейка "Самолёт"</t>
  </si>
  <si>
    <t>С-170/2 Скамейка "Улитка"</t>
  </si>
  <si>
    <t>С-170/3 Скамейка "Черепаха"</t>
  </si>
  <si>
    <t>С-171 Скамейка</t>
  </si>
  <si>
    <t>С-174/1 Скамейка</t>
  </si>
  <si>
    <t>С-18/1 Скамейка</t>
  </si>
  <si>
    <t>С-18/2 Скамейка</t>
  </si>
  <si>
    <t>С-186 Скамейка</t>
  </si>
  <si>
    <t>С-188 Скамейка</t>
  </si>
  <si>
    <t>С-189 Скамейка</t>
  </si>
  <si>
    <t>С-189/2 Скамейка</t>
  </si>
  <si>
    <t>С-19/1 Скамейка</t>
  </si>
  <si>
    <t>С-19/2 Скамейка</t>
  </si>
  <si>
    <t>С-190 Скамейка</t>
  </si>
  <si>
    <t>С-191 Скамейка с солнечной батареей и эл. панелью</t>
  </si>
  <si>
    <t>С-191/1 Скамейка</t>
  </si>
  <si>
    <t>С-191/2 Скамейка</t>
  </si>
  <si>
    <t>С-192 Скамейка</t>
  </si>
  <si>
    <t>С-192/2 Скамейка</t>
  </si>
  <si>
    <t>С-192/4 Скамейка</t>
  </si>
  <si>
    <t>С-193 Скамейка</t>
  </si>
  <si>
    <t>С-194/1 Скамейка</t>
  </si>
  <si>
    <t>С-194/2 Скамейка</t>
  </si>
  <si>
    <t>С-194/3 Скамейка</t>
  </si>
  <si>
    <t>С-195 Скамейка</t>
  </si>
  <si>
    <t>С-196 Скамейка</t>
  </si>
  <si>
    <t>С-196/1 Скамейка</t>
  </si>
  <si>
    <t>С-197 Скамейка</t>
  </si>
  <si>
    <t>С-197/1 Скамейка</t>
  </si>
  <si>
    <t>С-2/1 Скамейка</t>
  </si>
  <si>
    <t>С-2/2 Скамейка</t>
  </si>
  <si>
    <t>С-2/3 Скамейка</t>
  </si>
  <si>
    <t>С-200 Скамейка</t>
  </si>
  <si>
    <t>С-204 Скамейка</t>
  </si>
  <si>
    <t>С-205 Скамейка</t>
  </si>
  <si>
    <t>С-206 Скамейка</t>
  </si>
  <si>
    <t>С-208 Скамейка</t>
  </si>
  <si>
    <t>С-216 Скамейка</t>
  </si>
  <si>
    <t>С-22/1 Скамейка</t>
  </si>
  <si>
    <t>С-22/2 Скамейка</t>
  </si>
  <si>
    <t>С-221 Скамейка</t>
  </si>
  <si>
    <t>С-222 Скамейка</t>
  </si>
  <si>
    <t>С-225 Скамейка</t>
  </si>
  <si>
    <t>С-226 Скамейка</t>
  </si>
  <si>
    <t>С-227 Скамейка</t>
  </si>
  <si>
    <t>С-228 Скамейка</t>
  </si>
  <si>
    <t>С-229 Скамейка</t>
  </si>
  <si>
    <t>С-229/1 Скамейка</t>
  </si>
  <si>
    <t>С-230 Скамейка</t>
  </si>
  <si>
    <t>С-231 Скамейка</t>
  </si>
  <si>
    <t>С-232 Скамейка</t>
  </si>
  <si>
    <t>С-235 Скамейка</t>
  </si>
  <si>
    <t>С-236 Скамейка</t>
  </si>
  <si>
    <t>С-245/1 Скамейка</t>
  </si>
  <si>
    <t>С-245/2 Скамейка</t>
  </si>
  <si>
    <t>С-25/1 Скамейка</t>
  </si>
  <si>
    <t>С-25/2 Скамейка</t>
  </si>
  <si>
    <t>С-27б/1 Скамейка</t>
  </si>
  <si>
    <t>С-27б/2 Скамейка</t>
  </si>
  <si>
    <t>С-27м/1 Скамейка</t>
  </si>
  <si>
    <t>С-27м/2 Скамейка</t>
  </si>
  <si>
    <t>С-28 Скамейка</t>
  </si>
  <si>
    <t>С-29 ф Скамейка</t>
  </si>
  <si>
    <t>С-3/1 Скамейка</t>
  </si>
  <si>
    <t>С-3/2 Скамейка</t>
  </si>
  <si>
    <t>С-3/3 Скамейка</t>
  </si>
  <si>
    <t>С-32 Скамейка</t>
  </si>
  <si>
    <t>С-35 Скамейка</t>
  </si>
  <si>
    <t>С-39 Скамейка</t>
  </si>
  <si>
    <t>С-4 Скамейка</t>
  </si>
  <si>
    <t>С-43 Скамейка</t>
  </si>
  <si>
    <t>С-47 Скамейка</t>
  </si>
  <si>
    <t>С-5 Скамейка</t>
  </si>
  <si>
    <t>С-52/1 Скамейка</t>
  </si>
  <si>
    <t>С-52/2 Скамейка</t>
  </si>
  <si>
    <t>С-54/1 Скамейка</t>
  </si>
  <si>
    <t>С-54/2 Скамейка</t>
  </si>
  <si>
    <t>С-6 Скамейка</t>
  </si>
  <si>
    <t>С-62/1 Скамейка</t>
  </si>
  <si>
    <t>С-62/2 Скамейка</t>
  </si>
  <si>
    <t>С-63/1 Скамейка</t>
  </si>
  <si>
    <t>С-63/2 Скамейка</t>
  </si>
  <si>
    <t>С-65/1 Скамейка</t>
  </si>
  <si>
    <t>С-65/2 Скамейка</t>
  </si>
  <si>
    <t>С-72/1 Скамейка</t>
  </si>
  <si>
    <t>С-72/2 Скамейка</t>
  </si>
  <si>
    <t>С-73 Скамейка</t>
  </si>
  <si>
    <t>С-78 Скамейка</t>
  </si>
  <si>
    <t>С-79/1 Скамейка</t>
  </si>
  <si>
    <t>С-79/2 Скамейка</t>
  </si>
  <si>
    <t>С-79/3 Скамейка</t>
  </si>
  <si>
    <t>С-8 Скамейка</t>
  </si>
  <si>
    <t>С-84 Скамейка</t>
  </si>
  <si>
    <t>С-9 Скамейка</t>
  </si>
  <si>
    <t>С-99 Скамейка</t>
  </si>
  <si>
    <t>на 01.03.2023 год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</si>
  <si>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</si>
  <si>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</si>
  <si>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>Ведущий менеджер МКУ "ЦСД"</t>
  </si>
  <si>
    <t>Шишкина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</si>
</sst>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39"/>
  <sheetViews>
    <sheetView tabSelected="1" view="pageBreakPreview" topLeftCell="A214" zoomScale="75" zoomScaleNormal="75" zoomScaleSheetLayoutView="75" workbookViewId="0">
      <selection activeCell="E239" sqref="E239"/>
    </sheetView>
  </sheetViews>
  <sheetFormatPr defaultRowHeight="15" x14ac:dyDescent="0.25"/>
  <cols>
    <col min="1" max="1" width="5.28515625" style="10" bestFit="1" customWidth="1"/>
    <col min="2" max="2" width="64" style="10" customWidth="1"/>
    <col min="3" max="3" width="8" style="10" bestFit="1" customWidth="1"/>
    <col min="4" max="6" width="16.5703125" style="10" customWidth="1"/>
    <col min="7" max="7" width="15.140625" style="10" customWidth="1"/>
    <col min="8" max="8" width="16.28515625" style="10" customWidth="1"/>
    <col min="9" max="9" width="13.140625" style="10" customWidth="1"/>
    <col min="10" max="10" width="12.85546875" style="10" bestFit="1" customWidth="1"/>
    <col min="11" max="11" width="9.140625" style="10"/>
    <col min="12" max="14" width="10.140625" style="10" bestFit="1" customWidth="1"/>
    <col min="15" max="16384" width="9.140625" style="10"/>
  </cols>
  <sheetData>
    <row r="1" spans="1:10" ht="26.25" customHeight="1" x14ac:dyDescent="0.4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6.25" customHeight="1" x14ac:dyDescent="0.4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6.25" customHeight="1" x14ac:dyDescent="0.4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6.25" customHeight="1" x14ac:dyDescent="0.4">
      <c r="A4" s="22" t="s">
        <v>244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63" customHeight="1" x14ac:dyDescent="0.25">
      <c r="A5" s="23" t="s">
        <v>2</v>
      </c>
      <c r="B5" s="23" t="s">
        <v>3</v>
      </c>
      <c r="C5" s="23" t="s">
        <v>4</v>
      </c>
      <c r="D5" s="19" t="s">
        <v>245</v>
      </c>
      <c r="E5" s="19"/>
      <c r="F5" s="19"/>
      <c r="G5" s="19" t="s">
        <v>246</v>
      </c>
      <c r="H5" s="19"/>
      <c r="I5" s="19" t="s">
        <v>5</v>
      </c>
      <c r="J5" s="19" t="s">
        <v>6</v>
      </c>
    </row>
    <row r="6" spans="1:10" ht="94.5" customHeight="1" x14ac:dyDescent="0.25">
      <c r="A6" s="23"/>
      <c r="B6" s="23"/>
      <c r="C6" s="23"/>
      <c r="D6" s="8" t="s">
        <v>7</v>
      </c>
      <c r="E6" s="8" t="s">
        <v>8</v>
      </c>
      <c r="F6" s="8" t="s">
        <v>9</v>
      </c>
      <c r="G6" s="9" t="s">
        <v>10</v>
      </c>
      <c r="H6" s="8" t="s">
        <v>11</v>
      </c>
      <c r="I6" s="19"/>
      <c r="J6" s="19"/>
    </row>
    <row r="7" spans="1:10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ht="15.75" x14ac:dyDescent="0.25">
      <c r="A8" s="12"/>
      <c r="B8" s="18" t="s">
        <v>15</v>
      </c>
      <c r="C8" s="12"/>
      <c r="D8" s="13"/>
      <c r="E8" s="13"/>
      <c r="F8" s="13"/>
      <c r="G8" s="14"/>
      <c r="H8" s="13"/>
      <c r="I8" s="13"/>
      <c r="J8" s="13"/>
    </row>
    <row r="9" spans="1:10" s="7" customFormat="1" ht="15.75" x14ac:dyDescent="0.25">
      <c r="A9" s="15">
        <v>1</v>
      </c>
      <c r="B9" s="1" t="s">
        <v>16</v>
      </c>
      <c r="C9" s="2" t="s">
        <v>12</v>
      </c>
      <c r="D9" s="6">
        <v>1731.51</v>
      </c>
      <c r="E9" s="4">
        <f t="shared" ref="E9:E72" si="0">D9*1.03</f>
        <v>1783.4553000000001</v>
      </c>
      <c r="F9" s="4">
        <f t="shared" ref="F9:F72" si="1">D9*1.02</f>
        <v>1766.1402</v>
      </c>
      <c r="G9" s="5">
        <f t="shared" ref="G9:G72" si="2">MIN(D9:F9)</f>
        <v>1731.51</v>
      </c>
      <c r="H9" s="4">
        <f t="shared" ref="H9:H72" si="3">AVERAGE(D9:F9)</f>
        <v>1760.3684999999998</v>
      </c>
      <c r="I9" s="4">
        <f t="shared" ref="I9:I72" si="4">STDEV(D9:F9)</f>
        <v>26.449252138576668</v>
      </c>
      <c r="J9" s="4">
        <f t="shared" ref="J9:J72" si="5">I9/H9%</f>
        <v>1.5024838344117535</v>
      </c>
    </row>
    <row r="10" spans="1:10" s="7" customFormat="1" ht="15.75" x14ac:dyDescent="0.25">
      <c r="A10" s="15">
        <v>2</v>
      </c>
      <c r="B10" s="1" t="s">
        <v>17</v>
      </c>
      <c r="C10" s="2" t="s">
        <v>12</v>
      </c>
      <c r="D10" s="3">
        <v>2130.81</v>
      </c>
      <c r="E10" s="4">
        <f t="shared" si="0"/>
        <v>2194.7343000000001</v>
      </c>
      <c r="F10" s="4">
        <f t="shared" si="1"/>
        <v>2173.4261999999999</v>
      </c>
      <c r="G10" s="5">
        <f t="shared" si="2"/>
        <v>2130.81</v>
      </c>
      <c r="H10" s="4">
        <f t="shared" si="3"/>
        <v>2166.3235</v>
      </c>
      <c r="I10" s="4">
        <f t="shared" si="4"/>
        <v>32.548660388562894</v>
      </c>
      <c r="J10" s="4">
        <f t="shared" si="5"/>
        <v>1.502483834411753</v>
      </c>
    </row>
    <row r="11" spans="1:10" s="7" customFormat="1" ht="15.75" x14ac:dyDescent="0.25">
      <c r="A11" s="15">
        <v>3</v>
      </c>
      <c r="B11" s="1" t="s">
        <v>18</v>
      </c>
      <c r="C11" s="2" t="s">
        <v>12</v>
      </c>
      <c r="D11" s="3">
        <v>3729.8250000000003</v>
      </c>
      <c r="E11" s="4">
        <f t="shared" si="0"/>
        <v>3841.7197500000002</v>
      </c>
      <c r="F11" s="4">
        <f t="shared" si="1"/>
        <v>3804.4215000000004</v>
      </c>
      <c r="G11" s="5">
        <f t="shared" si="2"/>
        <v>3729.8250000000003</v>
      </c>
      <c r="H11" s="4">
        <f t="shared" si="3"/>
        <v>3791.9887500000004</v>
      </c>
      <c r="I11" s="4">
        <f t="shared" si="4"/>
        <v>56.974017971462196</v>
      </c>
      <c r="J11" s="4">
        <f t="shared" si="5"/>
        <v>1.5024838344117502</v>
      </c>
    </row>
    <row r="12" spans="1:10" s="7" customFormat="1" ht="15.75" x14ac:dyDescent="0.25">
      <c r="A12" s="15">
        <v>4</v>
      </c>
      <c r="B12" s="1" t="s">
        <v>19</v>
      </c>
      <c r="C12" s="2" t="s">
        <v>12</v>
      </c>
      <c r="D12" s="6">
        <v>1014.585</v>
      </c>
      <c r="E12" s="4">
        <f t="shared" si="0"/>
        <v>1045.0225500000001</v>
      </c>
      <c r="F12" s="4">
        <f t="shared" si="1"/>
        <v>1034.8767</v>
      </c>
      <c r="G12" s="5">
        <f t="shared" si="2"/>
        <v>1014.585</v>
      </c>
      <c r="H12" s="4">
        <f t="shared" si="3"/>
        <v>1031.4947500000001</v>
      </c>
      <c r="I12" s="4">
        <f t="shared" si="4"/>
        <v>15.498041871555946</v>
      </c>
      <c r="J12" s="4">
        <f t="shared" si="5"/>
        <v>1.5024838344117548</v>
      </c>
    </row>
    <row r="13" spans="1:10" s="7" customFormat="1" ht="15.75" x14ac:dyDescent="0.25">
      <c r="A13" s="15">
        <v>5</v>
      </c>
      <c r="B13" s="1" t="s">
        <v>20</v>
      </c>
      <c r="C13" s="2" t="s">
        <v>12</v>
      </c>
      <c r="D13" s="3">
        <v>3593.7000000000003</v>
      </c>
      <c r="E13" s="4">
        <f t="shared" si="0"/>
        <v>3701.5110000000004</v>
      </c>
      <c r="F13" s="4">
        <f t="shared" si="1"/>
        <v>3665.5740000000005</v>
      </c>
      <c r="G13" s="5">
        <f t="shared" si="2"/>
        <v>3593.7000000000003</v>
      </c>
      <c r="H13" s="4">
        <f t="shared" si="3"/>
        <v>3653.5950000000007</v>
      </c>
      <c r="I13" s="4">
        <f t="shared" si="4"/>
        <v>54.894674249876104</v>
      </c>
      <c r="J13" s="4">
        <f t="shared" si="5"/>
        <v>1.5024838344117533</v>
      </c>
    </row>
    <row r="14" spans="1:10" s="7" customFormat="1" ht="15.75" x14ac:dyDescent="0.25">
      <c r="A14" s="15">
        <v>6</v>
      </c>
      <c r="B14" s="1" t="s">
        <v>21</v>
      </c>
      <c r="C14" s="2" t="s">
        <v>12</v>
      </c>
      <c r="D14" s="6">
        <v>1597.2</v>
      </c>
      <c r="E14" s="4">
        <f t="shared" si="0"/>
        <v>1645.116</v>
      </c>
      <c r="F14" s="4">
        <f t="shared" si="1"/>
        <v>1629.144</v>
      </c>
      <c r="G14" s="5">
        <f t="shared" si="2"/>
        <v>1597.2</v>
      </c>
      <c r="H14" s="4">
        <f t="shared" si="3"/>
        <v>1623.82</v>
      </c>
      <c r="I14" s="4">
        <f t="shared" si="4"/>
        <v>24.397632999944861</v>
      </c>
      <c r="J14" s="4">
        <f t="shared" si="5"/>
        <v>1.502483834411749</v>
      </c>
    </row>
    <row r="15" spans="1:10" s="7" customFormat="1" ht="15.75" x14ac:dyDescent="0.25">
      <c r="A15" s="15">
        <v>7</v>
      </c>
      <c r="B15" s="1" t="s">
        <v>22</v>
      </c>
      <c r="C15" s="2" t="s">
        <v>12</v>
      </c>
      <c r="D15" s="3">
        <v>6403.3200000000006</v>
      </c>
      <c r="E15" s="4">
        <f t="shared" si="0"/>
        <v>6595.4196000000011</v>
      </c>
      <c r="F15" s="4">
        <f t="shared" si="1"/>
        <v>6531.3864000000003</v>
      </c>
      <c r="G15" s="5">
        <f t="shared" si="2"/>
        <v>6403.3200000000006</v>
      </c>
      <c r="H15" s="4">
        <f t="shared" si="3"/>
        <v>6510.0420000000004</v>
      </c>
      <c r="I15" s="4">
        <f t="shared" si="4"/>
        <v>97.812328663415599</v>
      </c>
      <c r="J15" s="4">
        <f t="shared" si="5"/>
        <v>1.5024838344117535</v>
      </c>
    </row>
    <row r="16" spans="1:10" s="7" customFormat="1" ht="15.75" x14ac:dyDescent="0.25">
      <c r="A16" s="15">
        <v>8</v>
      </c>
      <c r="B16" s="1" t="s">
        <v>23</v>
      </c>
      <c r="C16" s="2" t="s">
        <v>12</v>
      </c>
      <c r="D16" s="3">
        <v>6403.3200000000006</v>
      </c>
      <c r="E16" s="4">
        <f t="shared" si="0"/>
        <v>6595.4196000000011</v>
      </c>
      <c r="F16" s="4">
        <f t="shared" si="1"/>
        <v>6531.3864000000003</v>
      </c>
      <c r="G16" s="5">
        <f t="shared" si="2"/>
        <v>6403.3200000000006</v>
      </c>
      <c r="H16" s="4">
        <f t="shared" si="3"/>
        <v>6510.0420000000004</v>
      </c>
      <c r="I16" s="4">
        <f t="shared" si="4"/>
        <v>97.812328663415599</v>
      </c>
      <c r="J16" s="4">
        <f t="shared" si="5"/>
        <v>1.5024838344117535</v>
      </c>
    </row>
    <row r="17" spans="1:10" s="7" customFormat="1" ht="15.75" x14ac:dyDescent="0.25">
      <c r="A17" s="15">
        <v>9</v>
      </c>
      <c r="B17" s="1" t="s">
        <v>24</v>
      </c>
      <c r="C17" s="2" t="s">
        <v>12</v>
      </c>
      <c r="D17" s="3">
        <v>5757.8400000000011</v>
      </c>
      <c r="E17" s="4">
        <f t="shared" si="0"/>
        <v>5930.5752000000011</v>
      </c>
      <c r="F17" s="4">
        <f t="shared" si="1"/>
        <v>5872.9968000000008</v>
      </c>
      <c r="G17" s="5">
        <f t="shared" si="2"/>
        <v>5757.8400000000011</v>
      </c>
      <c r="H17" s="4">
        <f t="shared" si="3"/>
        <v>5853.804000000001</v>
      </c>
      <c r="I17" s="4">
        <f t="shared" si="4"/>
        <v>87.952458798148456</v>
      </c>
      <c r="J17" s="4">
        <f t="shared" si="5"/>
        <v>1.5024838344117508</v>
      </c>
    </row>
    <row r="18" spans="1:10" s="7" customFormat="1" ht="15.75" x14ac:dyDescent="0.25">
      <c r="A18" s="15">
        <v>10</v>
      </c>
      <c r="B18" s="1" t="s">
        <v>25</v>
      </c>
      <c r="C18" s="2" t="s">
        <v>12</v>
      </c>
      <c r="D18" s="3">
        <v>6866.6400000000012</v>
      </c>
      <c r="E18" s="4">
        <f t="shared" si="0"/>
        <v>7072.6392000000014</v>
      </c>
      <c r="F18" s="4">
        <f t="shared" si="1"/>
        <v>7003.9728000000014</v>
      </c>
      <c r="G18" s="5">
        <f t="shared" si="2"/>
        <v>6866.6400000000012</v>
      </c>
      <c r="H18" s="4">
        <f t="shared" si="3"/>
        <v>6981.0840000000017</v>
      </c>
      <c r="I18" s="4">
        <f t="shared" si="4"/>
        <v>104.88965856670534</v>
      </c>
      <c r="J18" s="4">
        <f t="shared" si="5"/>
        <v>1.5024838344117522</v>
      </c>
    </row>
    <row r="19" spans="1:10" s="7" customFormat="1" ht="15.75" x14ac:dyDescent="0.25">
      <c r="A19" s="15">
        <v>11</v>
      </c>
      <c r="B19" s="1" t="s">
        <v>26</v>
      </c>
      <c r="C19" s="2" t="s">
        <v>12</v>
      </c>
      <c r="D19" s="3">
        <v>6403.3200000000006</v>
      </c>
      <c r="E19" s="4">
        <f t="shared" si="0"/>
        <v>6595.4196000000011</v>
      </c>
      <c r="F19" s="4">
        <f t="shared" si="1"/>
        <v>6531.3864000000003</v>
      </c>
      <c r="G19" s="5">
        <f t="shared" si="2"/>
        <v>6403.3200000000006</v>
      </c>
      <c r="H19" s="4">
        <f t="shared" si="3"/>
        <v>6510.0420000000004</v>
      </c>
      <c r="I19" s="4">
        <f t="shared" si="4"/>
        <v>97.812328663415599</v>
      </c>
      <c r="J19" s="4">
        <f t="shared" si="5"/>
        <v>1.5024838344117535</v>
      </c>
    </row>
    <row r="20" spans="1:10" s="7" customFormat="1" ht="15.75" x14ac:dyDescent="0.25">
      <c r="A20" s="15">
        <v>12</v>
      </c>
      <c r="B20" s="1" t="s">
        <v>27</v>
      </c>
      <c r="C20" s="2" t="s">
        <v>12</v>
      </c>
      <c r="D20" s="3">
        <v>6403.3200000000006</v>
      </c>
      <c r="E20" s="4">
        <f t="shared" si="0"/>
        <v>6595.4196000000011</v>
      </c>
      <c r="F20" s="4">
        <f t="shared" si="1"/>
        <v>6531.3864000000003</v>
      </c>
      <c r="G20" s="5">
        <f t="shared" si="2"/>
        <v>6403.3200000000006</v>
      </c>
      <c r="H20" s="4">
        <f t="shared" si="3"/>
        <v>6510.0420000000004</v>
      </c>
      <c r="I20" s="4">
        <f t="shared" si="4"/>
        <v>97.812328663415599</v>
      </c>
      <c r="J20" s="4">
        <f t="shared" si="5"/>
        <v>1.5024838344117535</v>
      </c>
    </row>
    <row r="21" spans="1:10" s="7" customFormat="1" ht="15.75" x14ac:dyDescent="0.25">
      <c r="A21" s="15">
        <v>13</v>
      </c>
      <c r="B21" s="1" t="s">
        <v>28</v>
      </c>
      <c r="C21" s="2" t="s">
        <v>12</v>
      </c>
      <c r="D21" s="3">
        <v>6403.3200000000006</v>
      </c>
      <c r="E21" s="4">
        <f t="shared" si="0"/>
        <v>6595.4196000000011</v>
      </c>
      <c r="F21" s="4">
        <f t="shared" si="1"/>
        <v>6531.3864000000003</v>
      </c>
      <c r="G21" s="5">
        <f t="shared" si="2"/>
        <v>6403.3200000000006</v>
      </c>
      <c r="H21" s="4">
        <f t="shared" si="3"/>
        <v>6510.0420000000004</v>
      </c>
      <c r="I21" s="4">
        <f t="shared" si="4"/>
        <v>97.812328663415599</v>
      </c>
      <c r="J21" s="4">
        <f t="shared" si="5"/>
        <v>1.5024838344117535</v>
      </c>
    </row>
    <row r="22" spans="1:10" s="7" customFormat="1" ht="15.75" x14ac:dyDescent="0.25">
      <c r="A22" s="15">
        <v>14</v>
      </c>
      <c r="B22" s="1" t="s">
        <v>29</v>
      </c>
      <c r="C22" s="2" t="s">
        <v>12</v>
      </c>
      <c r="D22" s="3">
        <v>6403.3200000000006</v>
      </c>
      <c r="E22" s="4">
        <f t="shared" si="0"/>
        <v>6595.4196000000011</v>
      </c>
      <c r="F22" s="4">
        <f t="shared" si="1"/>
        <v>6531.3864000000003</v>
      </c>
      <c r="G22" s="5">
        <f t="shared" si="2"/>
        <v>6403.3200000000006</v>
      </c>
      <c r="H22" s="4">
        <f t="shared" si="3"/>
        <v>6510.0420000000004</v>
      </c>
      <c r="I22" s="4">
        <f t="shared" si="4"/>
        <v>97.812328663415599</v>
      </c>
      <c r="J22" s="4">
        <f t="shared" si="5"/>
        <v>1.5024838344117535</v>
      </c>
    </row>
    <row r="23" spans="1:10" s="7" customFormat="1" ht="15.75" x14ac:dyDescent="0.25">
      <c r="A23" s="15">
        <v>15</v>
      </c>
      <c r="B23" s="1" t="s">
        <v>30</v>
      </c>
      <c r="C23" s="2" t="s">
        <v>12</v>
      </c>
      <c r="D23" s="3">
        <v>6403.3200000000006</v>
      </c>
      <c r="E23" s="4">
        <f t="shared" si="0"/>
        <v>6595.4196000000011</v>
      </c>
      <c r="F23" s="4">
        <f t="shared" si="1"/>
        <v>6531.3864000000003</v>
      </c>
      <c r="G23" s="5">
        <f t="shared" si="2"/>
        <v>6403.3200000000006</v>
      </c>
      <c r="H23" s="4">
        <f t="shared" si="3"/>
        <v>6510.0420000000004</v>
      </c>
      <c r="I23" s="4">
        <f t="shared" si="4"/>
        <v>97.812328663415599</v>
      </c>
      <c r="J23" s="4">
        <f t="shared" si="5"/>
        <v>1.5024838344117535</v>
      </c>
    </row>
    <row r="24" spans="1:10" s="7" customFormat="1" ht="15.75" x14ac:dyDescent="0.25">
      <c r="A24" s="15">
        <v>16</v>
      </c>
      <c r="B24" s="1" t="s">
        <v>31</v>
      </c>
      <c r="C24" s="2" t="s">
        <v>12</v>
      </c>
      <c r="D24" s="3">
        <v>6403.3200000000006</v>
      </c>
      <c r="E24" s="4">
        <f t="shared" si="0"/>
        <v>6595.4196000000011</v>
      </c>
      <c r="F24" s="4">
        <f t="shared" si="1"/>
        <v>6531.3864000000003</v>
      </c>
      <c r="G24" s="5">
        <f t="shared" si="2"/>
        <v>6403.3200000000006</v>
      </c>
      <c r="H24" s="4">
        <f t="shared" si="3"/>
        <v>6510.0420000000004</v>
      </c>
      <c r="I24" s="4">
        <f t="shared" si="4"/>
        <v>97.812328663415599</v>
      </c>
      <c r="J24" s="4">
        <f t="shared" si="5"/>
        <v>1.5024838344117535</v>
      </c>
    </row>
    <row r="25" spans="1:10" s="7" customFormat="1" ht="15.75" x14ac:dyDescent="0.25">
      <c r="A25" s="15">
        <v>17</v>
      </c>
      <c r="B25" s="1" t="s">
        <v>32</v>
      </c>
      <c r="C25" s="2" t="s">
        <v>12</v>
      </c>
      <c r="D25" s="3">
        <v>5288.5800000000008</v>
      </c>
      <c r="E25" s="4">
        <f t="shared" si="0"/>
        <v>5447.2374000000009</v>
      </c>
      <c r="F25" s="4">
        <f t="shared" si="1"/>
        <v>5394.3516000000009</v>
      </c>
      <c r="G25" s="5">
        <f t="shared" si="2"/>
        <v>5288.5800000000008</v>
      </c>
      <c r="H25" s="4">
        <f t="shared" si="3"/>
        <v>5376.7230000000009</v>
      </c>
      <c r="I25" s="4">
        <f t="shared" si="4"/>
        <v>80.78439389609855</v>
      </c>
      <c r="J25" s="4">
        <f t="shared" si="5"/>
        <v>1.502483834411751</v>
      </c>
    </row>
    <row r="26" spans="1:10" s="7" customFormat="1" ht="15.75" x14ac:dyDescent="0.25">
      <c r="A26" s="15">
        <v>18</v>
      </c>
      <c r="B26" s="1" t="s">
        <v>33</v>
      </c>
      <c r="C26" s="2" t="s">
        <v>12</v>
      </c>
      <c r="D26" s="3">
        <v>5288.5800000000008</v>
      </c>
      <c r="E26" s="4">
        <f t="shared" si="0"/>
        <v>5447.2374000000009</v>
      </c>
      <c r="F26" s="4">
        <f t="shared" si="1"/>
        <v>5394.3516000000009</v>
      </c>
      <c r="G26" s="5">
        <f t="shared" si="2"/>
        <v>5288.5800000000008</v>
      </c>
      <c r="H26" s="4">
        <f t="shared" si="3"/>
        <v>5376.7230000000009</v>
      </c>
      <c r="I26" s="4">
        <f t="shared" si="4"/>
        <v>80.78439389609855</v>
      </c>
      <c r="J26" s="4">
        <f t="shared" si="5"/>
        <v>1.502483834411751</v>
      </c>
    </row>
    <row r="27" spans="1:10" s="7" customFormat="1" ht="15.75" x14ac:dyDescent="0.25">
      <c r="A27" s="15">
        <v>19</v>
      </c>
      <c r="B27" s="1" t="s">
        <v>34</v>
      </c>
      <c r="C27" s="2" t="s">
        <v>12</v>
      </c>
      <c r="D27" s="3">
        <v>6403.3200000000006</v>
      </c>
      <c r="E27" s="4">
        <f t="shared" si="0"/>
        <v>6595.4196000000011</v>
      </c>
      <c r="F27" s="4">
        <f t="shared" si="1"/>
        <v>6531.3864000000003</v>
      </c>
      <c r="G27" s="5">
        <f t="shared" si="2"/>
        <v>6403.3200000000006</v>
      </c>
      <c r="H27" s="4">
        <f t="shared" si="3"/>
        <v>6510.0420000000004</v>
      </c>
      <c r="I27" s="4">
        <f t="shared" si="4"/>
        <v>97.812328663415599</v>
      </c>
      <c r="J27" s="4">
        <f t="shared" si="5"/>
        <v>1.5024838344117535</v>
      </c>
    </row>
    <row r="28" spans="1:10" s="7" customFormat="1" ht="15.75" x14ac:dyDescent="0.25">
      <c r="A28" s="15">
        <v>20</v>
      </c>
      <c r="B28" s="1" t="s">
        <v>35</v>
      </c>
      <c r="C28" s="2" t="s">
        <v>12</v>
      </c>
      <c r="D28" s="3">
        <v>14339.160000000002</v>
      </c>
      <c r="E28" s="4">
        <f t="shared" si="0"/>
        <v>14769.334800000002</v>
      </c>
      <c r="F28" s="4">
        <f t="shared" si="1"/>
        <v>14625.943200000002</v>
      </c>
      <c r="G28" s="5">
        <f t="shared" si="2"/>
        <v>14339.160000000002</v>
      </c>
      <c r="H28" s="4">
        <f t="shared" si="3"/>
        <v>14578.146000000002</v>
      </c>
      <c r="I28" s="4">
        <f t="shared" si="4"/>
        <v>219.03428700694357</v>
      </c>
      <c r="J28" s="4">
        <f t="shared" si="5"/>
        <v>1.5024838344117524</v>
      </c>
    </row>
    <row r="29" spans="1:10" s="7" customFormat="1" ht="15.75" x14ac:dyDescent="0.25">
      <c r="A29" s="15">
        <v>21</v>
      </c>
      <c r="B29" s="1" t="s">
        <v>36</v>
      </c>
      <c r="C29" s="2" t="s">
        <v>12</v>
      </c>
      <c r="D29" s="3">
        <v>14749.020000000002</v>
      </c>
      <c r="E29" s="4">
        <f t="shared" si="0"/>
        <v>15191.490600000003</v>
      </c>
      <c r="F29" s="4">
        <f t="shared" si="1"/>
        <v>15044.000400000003</v>
      </c>
      <c r="G29" s="5">
        <f t="shared" si="2"/>
        <v>14749.020000000002</v>
      </c>
      <c r="H29" s="4">
        <f t="shared" si="3"/>
        <v>14994.837000000001</v>
      </c>
      <c r="I29" s="4">
        <f t="shared" si="4"/>
        <v>225.29500192139224</v>
      </c>
      <c r="J29" s="4">
        <f t="shared" si="5"/>
        <v>1.5024838344117526</v>
      </c>
    </row>
    <row r="30" spans="1:10" s="7" customFormat="1" ht="15.75" x14ac:dyDescent="0.25">
      <c r="A30" s="15">
        <v>22</v>
      </c>
      <c r="B30" s="1" t="s">
        <v>37</v>
      </c>
      <c r="C30" s="2" t="s">
        <v>12</v>
      </c>
      <c r="D30" s="3">
        <v>14749.020000000002</v>
      </c>
      <c r="E30" s="4">
        <f t="shared" si="0"/>
        <v>15191.490600000003</v>
      </c>
      <c r="F30" s="4">
        <f t="shared" si="1"/>
        <v>15044.000400000003</v>
      </c>
      <c r="G30" s="5">
        <f t="shared" si="2"/>
        <v>14749.020000000002</v>
      </c>
      <c r="H30" s="4">
        <f t="shared" si="3"/>
        <v>14994.837000000001</v>
      </c>
      <c r="I30" s="4">
        <f t="shared" si="4"/>
        <v>225.29500192139224</v>
      </c>
      <c r="J30" s="4">
        <f t="shared" si="5"/>
        <v>1.5024838344117526</v>
      </c>
    </row>
    <row r="31" spans="1:10" s="7" customFormat="1" ht="15.75" x14ac:dyDescent="0.25">
      <c r="A31" s="15">
        <v>23</v>
      </c>
      <c r="B31" s="1" t="s">
        <v>38</v>
      </c>
      <c r="C31" s="2" t="s">
        <v>12</v>
      </c>
      <c r="D31" s="3">
        <v>6403.3200000000006</v>
      </c>
      <c r="E31" s="4">
        <f t="shared" si="0"/>
        <v>6595.4196000000011</v>
      </c>
      <c r="F31" s="4">
        <f t="shared" si="1"/>
        <v>6531.3864000000003</v>
      </c>
      <c r="G31" s="5">
        <f t="shared" si="2"/>
        <v>6403.3200000000006</v>
      </c>
      <c r="H31" s="4">
        <f t="shared" si="3"/>
        <v>6510.0420000000004</v>
      </c>
      <c r="I31" s="4">
        <f t="shared" si="4"/>
        <v>97.812328663415599</v>
      </c>
      <c r="J31" s="4">
        <f t="shared" si="5"/>
        <v>1.5024838344117535</v>
      </c>
    </row>
    <row r="32" spans="1:10" s="7" customFormat="1" ht="15.75" x14ac:dyDescent="0.25">
      <c r="A32" s="15">
        <v>24</v>
      </c>
      <c r="B32" s="1" t="s">
        <v>39</v>
      </c>
      <c r="C32" s="2" t="s">
        <v>12</v>
      </c>
      <c r="D32" s="3">
        <v>26136.000000000004</v>
      </c>
      <c r="E32" s="4">
        <f t="shared" si="0"/>
        <v>26920.080000000005</v>
      </c>
      <c r="F32" s="4">
        <f t="shared" si="1"/>
        <v>26658.720000000005</v>
      </c>
      <c r="G32" s="5">
        <f t="shared" si="2"/>
        <v>26136.000000000004</v>
      </c>
      <c r="H32" s="4">
        <f t="shared" si="3"/>
        <v>26571.600000000006</v>
      </c>
      <c r="I32" s="4">
        <f t="shared" si="4"/>
        <v>399.23399454455364</v>
      </c>
      <c r="J32" s="4">
        <f t="shared" si="5"/>
        <v>1.5024838344117537</v>
      </c>
    </row>
    <row r="33" spans="1:10" s="7" customFormat="1" ht="15.75" x14ac:dyDescent="0.25">
      <c r="A33" s="15">
        <v>25</v>
      </c>
      <c r="B33" s="1" t="s">
        <v>40</v>
      </c>
      <c r="C33" s="2" t="s">
        <v>12</v>
      </c>
      <c r="D33" s="3">
        <v>8440.7400000000016</v>
      </c>
      <c r="E33" s="4">
        <f t="shared" si="0"/>
        <v>8693.9622000000018</v>
      </c>
      <c r="F33" s="4">
        <f t="shared" si="1"/>
        <v>8609.5548000000017</v>
      </c>
      <c r="G33" s="5">
        <f t="shared" si="2"/>
        <v>8440.7400000000016</v>
      </c>
      <c r="H33" s="4">
        <f t="shared" si="3"/>
        <v>8581.4190000000017</v>
      </c>
      <c r="I33" s="4">
        <f t="shared" si="4"/>
        <v>128.93443323813861</v>
      </c>
      <c r="J33" s="4">
        <f t="shared" si="5"/>
        <v>1.5024838344117517</v>
      </c>
    </row>
    <row r="34" spans="1:10" s="7" customFormat="1" ht="15.75" x14ac:dyDescent="0.25">
      <c r="A34" s="15">
        <v>26</v>
      </c>
      <c r="B34" s="1" t="s">
        <v>41</v>
      </c>
      <c r="C34" s="2" t="s">
        <v>12</v>
      </c>
      <c r="D34" s="3">
        <v>5757.8400000000011</v>
      </c>
      <c r="E34" s="4">
        <f t="shared" si="0"/>
        <v>5930.5752000000011</v>
      </c>
      <c r="F34" s="4">
        <f t="shared" si="1"/>
        <v>5872.9968000000008</v>
      </c>
      <c r="G34" s="5">
        <f t="shared" si="2"/>
        <v>5757.8400000000011</v>
      </c>
      <c r="H34" s="4">
        <f t="shared" si="3"/>
        <v>5853.804000000001</v>
      </c>
      <c r="I34" s="4">
        <f t="shared" si="4"/>
        <v>87.952458798148456</v>
      </c>
      <c r="J34" s="4">
        <f t="shared" si="5"/>
        <v>1.5024838344117508</v>
      </c>
    </row>
    <row r="35" spans="1:10" s="7" customFormat="1" ht="15.75" x14ac:dyDescent="0.25">
      <c r="A35" s="15">
        <v>27</v>
      </c>
      <c r="B35" s="1" t="s">
        <v>42</v>
      </c>
      <c r="C35" s="2" t="s">
        <v>12</v>
      </c>
      <c r="D35" s="3">
        <v>6159.7800000000007</v>
      </c>
      <c r="E35" s="4">
        <f t="shared" si="0"/>
        <v>6344.5734000000011</v>
      </c>
      <c r="F35" s="4">
        <f t="shared" si="1"/>
        <v>6282.9756000000007</v>
      </c>
      <c r="G35" s="5">
        <f t="shared" si="2"/>
        <v>6159.7800000000007</v>
      </c>
      <c r="H35" s="4">
        <f t="shared" si="3"/>
        <v>6262.4430000000002</v>
      </c>
      <c r="I35" s="4">
        <f t="shared" si="4"/>
        <v>94.092193714250499</v>
      </c>
      <c r="J35" s="4">
        <f t="shared" si="5"/>
        <v>1.5024838344117541</v>
      </c>
    </row>
    <row r="36" spans="1:10" s="7" customFormat="1" ht="15.75" x14ac:dyDescent="0.25">
      <c r="A36" s="15">
        <v>28</v>
      </c>
      <c r="B36" s="1" t="s">
        <v>43</v>
      </c>
      <c r="C36" s="2" t="s">
        <v>12</v>
      </c>
      <c r="D36" s="3">
        <v>36736.920000000006</v>
      </c>
      <c r="E36" s="4">
        <f t="shared" si="0"/>
        <v>37839.027600000009</v>
      </c>
      <c r="F36" s="4">
        <f t="shared" si="1"/>
        <v>37471.658400000008</v>
      </c>
      <c r="G36" s="5">
        <f t="shared" si="2"/>
        <v>36736.920000000006</v>
      </c>
      <c r="H36" s="4">
        <f t="shared" si="3"/>
        <v>37349.202000000012</v>
      </c>
      <c r="I36" s="4">
        <f t="shared" si="4"/>
        <v>561.16572233179181</v>
      </c>
      <c r="J36" s="4">
        <f t="shared" si="5"/>
        <v>1.5024838344117541</v>
      </c>
    </row>
    <row r="37" spans="1:10" s="7" customFormat="1" ht="15.75" x14ac:dyDescent="0.25">
      <c r="A37" s="15">
        <v>29</v>
      </c>
      <c r="B37" s="1" t="s">
        <v>44</v>
      </c>
      <c r="C37" s="2" t="s">
        <v>12</v>
      </c>
      <c r="D37" s="3">
        <v>8472.42</v>
      </c>
      <c r="E37" s="4">
        <f t="shared" si="0"/>
        <v>8726.5925999999999</v>
      </c>
      <c r="F37" s="4">
        <f t="shared" si="1"/>
        <v>8641.8683999999994</v>
      </c>
      <c r="G37" s="5">
        <f t="shared" si="2"/>
        <v>8472.42</v>
      </c>
      <c r="H37" s="4">
        <f t="shared" si="3"/>
        <v>8613.6270000000004</v>
      </c>
      <c r="I37" s="4">
        <f t="shared" si="4"/>
        <v>129.41835323152574</v>
      </c>
      <c r="J37" s="4">
        <f t="shared" si="5"/>
        <v>1.5024838344117493</v>
      </c>
    </row>
    <row r="38" spans="1:10" s="7" customFormat="1" ht="15.75" x14ac:dyDescent="0.25">
      <c r="A38" s="15">
        <v>30</v>
      </c>
      <c r="B38" s="1" t="s">
        <v>45</v>
      </c>
      <c r="C38" s="2" t="s">
        <v>12</v>
      </c>
      <c r="D38" s="3">
        <v>6403.3200000000006</v>
      </c>
      <c r="E38" s="4">
        <f t="shared" si="0"/>
        <v>6595.4196000000011</v>
      </c>
      <c r="F38" s="4">
        <f t="shared" si="1"/>
        <v>6531.3864000000003</v>
      </c>
      <c r="G38" s="5">
        <f t="shared" si="2"/>
        <v>6403.3200000000006</v>
      </c>
      <c r="H38" s="4">
        <f t="shared" si="3"/>
        <v>6510.0420000000004</v>
      </c>
      <c r="I38" s="4">
        <f t="shared" si="4"/>
        <v>97.812328663415599</v>
      </c>
      <c r="J38" s="4">
        <f t="shared" si="5"/>
        <v>1.5024838344117535</v>
      </c>
    </row>
    <row r="39" spans="1:10" s="7" customFormat="1" ht="15.75" x14ac:dyDescent="0.25">
      <c r="A39" s="15">
        <v>31</v>
      </c>
      <c r="B39" s="1" t="s">
        <v>46</v>
      </c>
      <c r="C39" s="2" t="s">
        <v>12</v>
      </c>
      <c r="D39" s="3">
        <v>9654.4800000000014</v>
      </c>
      <c r="E39" s="4">
        <f t="shared" si="0"/>
        <v>9944.1144000000022</v>
      </c>
      <c r="F39" s="4">
        <f t="shared" si="1"/>
        <v>9847.5696000000007</v>
      </c>
      <c r="G39" s="5">
        <f t="shared" si="2"/>
        <v>9654.4800000000014</v>
      </c>
      <c r="H39" s="4">
        <f t="shared" si="3"/>
        <v>9815.3880000000008</v>
      </c>
      <c r="I39" s="4">
        <f t="shared" si="4"/>
        <v>147.47461798479114</v>
      </c>
      <c r="J39" s="4">
        <f t="shared" si="5"/>
        <v>1.5024838344117535</v>
      </c>
    </row>
    <row r="40" spans="1:10" s="7" customFormat="1" ht="15.75" x14ac:dyDescent="0.25">
      <c r="A40" s="15">
        <v>32</v>
      </c>
      <c r="B40" s="1" t="s">
        <v>47</v>
      </c>
      <c r="C40" s="2" t="s">
        <v>12</v>
      </c>
      <c r="D40" s="3">
        <v>9654.4800000000014</v>
      </c>
      <c r="E40" s="4">
        <f t="shared" si="0"/>
        <v>9944.1144000000022</v>
      </c>
      <c r="F40" s="4">
        <f t="shared" si="1"/>
        <v>9847.5696000000007</v>
      </c>
      <c r="G40" s="5">
        <f t="shared" si="2"/>
        <v>9654.4800000000014</v>
      </c>
      <c r="H40" s="4">
        <f t="shared" si="3"/>
        <v>9815.3880000000008</v>
      </c>
      <c r="I40" s="4">
        <f t="shared" si="4"/>
        <v>147.47461798479114</v>
      </c>
      <c r="J40" s="4">
        <f t="shared" si="5"/>
        <v>1.5024838344117535</v>
      </c>
    </row>
    <row r="41" spans="1:10" s="7" customFormat="1" ht="15.75" x14ac:dyDescent="0.25">
      <c r="A41" s="15">
        <v>33</v>
      </c>
      <c r="B41" s="1" t="s">
        <v>48</v>
      </c>
      <c r="C41" s="2" t="s">
        <v>12</v>
      </c>
      <c r="D41" s="3">
        <v>11398.86</v>
      </c>
      <c r="E41" s="4">
        <f t="shared" si="0"/>
        <v>11740.825800000001</v>
      </c>
      <c r="F41" s="4">
        <f t="shared" si="1"/>
        <v>11626.8372</v>
      </c>
      <c r="G41" s="5">
        <f t="shared" si="2"/>
        <v>11398.86</v>
      </c>
      <c r="H41" s="4">
        <f t="shared" si="3"/>
        <v>11588.841</v>
      </c>
      <c r="I41" s="4">
        <f t="shared" si="4"/>
        <v>174.120462620681</v>
      </c>
      <c r="J41" s="4">
        <f t="shared" si="5"/>
        <v>1.5024838344117499</v>
      </c>
    </row>
    <row r="42" spans="1:10" s="7" customFormat="1" ht="15.75" x14ac:dyDescent="0.25">
      <c r="A42" s="15">
        <v>34</v>
      </c>
      <c r="B42" s="1" t="s">
        <v>49</v>
      </c>
      <c r="C42" s="2" t="s">
        <v>12</v>
      </c>
      <c r="D42" s="3">
        <v>9074.34</v>
      </c>
      <c r="E42" s="4">
        <f t="shared" si="0"/>
        <v>9346.5702000000001</v>
      </c>
      <c r="F42" s="4">
        <f t="shared" si="1"/>
        <v>9255.8268000000007</v>
      </c>
      <c r="G42" s="5">
        <f t="shared" si="2"/>
        <v>9074.34</v>
      </c>
      <c r="H42" s="4">
        <f t="shared" si="3"/>
        <v>9225.5789999999997</v>
      </c>
      <c r="I42" s="4">
        <f t="shared" si="4"/>
        <v>138.6128331058853</v>
      </c>
      <c r="J42" s="4">
        <f t="shared" si="5"/>
        <v>1.5024838344117515</v>
      </c>
    </row>
    <row r="43" spans="1:10" s="7" customFormat="1" ht="15.75" x14ac:dyDescent="0.25">
      <c r="A43" s="15">
        <v>35</v>
      </c>
      <c r="B43" s="1" t="s">
        <v>50</v>
      </c>
      <c r="C43" s="2" t="s">
        <v>12</v>
      </c>
      <c r="D43" s="3">
        <v>6403.3200000000006</v>
      </c>
      <c r="E43" s="4">
        <f t="shared" si="0"/>
        <v>6595.4196000000011</v>
      </c>
      <c r="F43" s="4">
        <f t="shared" si="1"/>
        <v>6531.3864000000003</v>
      </c>
      <c r="G43" s="5">
        <f t="shared" si="2"/>
        <v>6403.3200000000006</v>
      </c>
      <c r="H43" s="4">
        <f t="shared" si="3"/>
        <v>6510.0420000000004</v>
      </c>
      <c r="I43" s="4">
        <f t="shared" si="4"/>
        <v>97.812328663415599</v>
      </c>
      <c r="J43" s="4">
        <f t="shared" si="5"/>
        <v>1.5024838344117535</v>
      </c>
    </row>
    <row r="44" spans="1:10" s="7" customFormat="1" ht="15.75" x14ac:dyDescent="0.25">
      <c r="A44" s="15">
        <v>36</v>
      </c>
      <c r="B44" s="1" t="s">
        <v>51</v>
      </c>
      <c r="C44" s="2" t="s">
        <v>12</v>
      </c>
      <c r="D44" s="3">
        <v>6403.3200000000006</v>
      </c>
      <c r="E44" s="4">
        <f t="shared" si="0"/>
        <v>6595.4196000000011</v>
      </c>
      <c r="F44" s="4">
        <f t="shared" si="1"/>
        <v>6531.3864000000003</v>
      </c>
      <c r="G44" s="5">
        <f t="shared" si="2"/>
        <v>6403.3200000000006</v>
      </c>
      <c r="H44" s="4">
        <f t="shared" si="3"/>
        <v>6510.0420000000004</v>
      </c>
      <c r="I44" s="4">
        <f t="shared" si="4"/>
        <v>97.812328663415599</v>
      </c>
      <c r="J44" s="4">
        <f t="shared" si="5"/>
        <v>1.5024838344117535</v>
      </c>
    </row>
    <row r="45" spans="1:10" s="7" customFormat="1" ht="15.75" x14ac:dyDescent="0.25">
      <c r="A45" s="15">
        <v>37</v>
      </c>
      <c r="B45" s="1" t="s">
        <v>52</v>
      </c>
      <c r="C45" s="2" t="s">
        <v>12</v>
      </c>
      <c r="D45" s="3">
        <v>6403.3200000000006</v>
      </c>
      <c r="E45" s="4">
        <f t="shared" si="0"/>
        <v>6595.4196000000011</v>
      </c>
      <c r="F45" s="4">
        <f t="shared" si="1"/>
        <v>6531.3864000000003</v>
      </c>
      <c r="G45" s="5">
        <f t="shared" si="2"/>
        <v>6403.3200000000006</v>
      </c>
      <c r="H45" s="4">
        <f t="shared" si="3"/>
        <v>6510.0420000000004</v>
      </c>
      <c r="I45" s="4">
        <f t="shared" si="4"/>
        <v>97.812328663415599</v>
      </c>
      <c r="J45" s="4">
        <f t="shared" si="5"/>
        <v>1.5024838344117535</v>
      </c>
    </row>
    <row r="46" spans="1:10" s="7" customFormat="1" ht="15.75" x14ac:dyDescent="0.25">
      <c r="A46" s="15">
        <v>38</v>
      </c>
      <c r="B46" s="1" t="s">
        <v>53</v>
      </c>
      <c r="C46" s="2" t="s">
        <v>12</v>
      </c>
      <c r="D46" s="3">
        <v>25146.000000000004</v>
      </c>
      <c r="E46" s="4">
        <f t="shared" si="0"/>
        <v>25900.380000000005</v>
      </c>
      <c r="F46" s="4">
        <f t="shared" si="1"/>
        <v>25648.920000000006</v>
      </c>
      <c r="G46" s="5">
        <f t="shared" si="2"/>
        <v>25146.000000000004</v>
      </c>
      <c r="H46" s="4">
        <f t="shared" si="3"/>
        <v>25565.100000000006</v>
      </c>
      <c r="I46" s="4">
        <f t="shared" si="4"/>
        <v>384.11149475119919</v>
      </c>
      <c r="J46" s="4">
        <f t="shared" si="5"/>
        <v>1.502483834411753</v>
      </c>
    </row>
    <row r="47" spans="1:10" s="7" customFormat="1" ht="15.75" x14ac:dyDescent="0.25">
      <c r="A47" s="15">
        <v>39</v>
      </c>
      <c r="B47" s="1" t="s">
        <v>54</v>
      </c>
      <c r="C47" s="2" t="s">
        <v>12</v>
      </c>
      <c r="D47" s="3">
        <v>12276.000000000002</v>
      </c>
      <c r="E47" s="4">
        <f t="shared" si="0"/>
        <v>12644.280000000002</v>
      </c>
      <c r="F47" s="4">
        <f t="shared" si="1"/>
        <v>12521.520000000002</v>
      </c>
      <c r="G47" s="5">
        <f t="shared" si="2"/>
        <v>12276.000000000002</v>
      </c>
      <c r="H47" s="4">
        <f t="shared" si="3"/>
        <v>12480.600000000004</v>
      </c>
      <c r="I47" s="4">
        <f t="shared" si="4"/>
        <v>187.5189974375933</v>
      </c>
      <c r="J47" s="4">
        <f t="shared" si="5"/>
        <v>1.502483834411753</v>
      </c>
    </row>
    <row r="48" spans="1:10" s="7" customFormat="1" ht="15.75" x14ac:dyDescent="0.25">
      <c r="A48" s="15">
        <v>40</v>
      </c>
      <c r="B48" s="1" t="s">
        <v>55</v>
      </c>
      <c r="C48" s="2" t="s">
        <v>12</v>
      </c>
      <c r="D48" s="3">
        <v>21740.400000000001</v>
      </c>
      <c r="E48" s="4">
        <f t="shared" si="0"/>
        <v>22392.612000000001</v>
      </c>
      <c r="F48" s="4">
        <f t="shared" si="1"/>
        <v>22175.208000000002</v>
      </c>
      <c r="G48" s="5">
        <f t="shared" si="2"/>
        <v>21740.400000000001</v>
      </c>
      <c r="H48" s="4">
        <f t="shared" si="3"/>
        <v>22102.74</v>
      </c>
      <c r="I48" s="4">
        <f t="shared" si="4"/>
        <v>332.09009546205971</v>
      </c>
      <c r="J48" s="4">
        <f t="shared" si="5"/>
        <v>1.5024838344117502</v>
      </c>
    </row>
    <row r="49" spans="1:10" s="7" customFormat="1" ht="15.75" x14ac:dyDescent="0.25">
      <c r="A49" s="15">
        <v>41</v>
      </c>
      <c r="B49" s="1" t="s">
        <v>56</v>
      </c>
      <c r="C49" s="2" t="s">
        <v>12</v>
      </c>
      <c r="D49" s="3">
        <v>14592.6</v>
      </c>
      <c r="E49" s="4">
        <f t="shared" si="0"/>
        <v>15030.378000000001</v>
      </c>
      <c r="F49" s="4">
        <f t="shared" si="1"/>
        <v>14884.452000000001</v>
      </c>
      <c r="G49" s="5">
        <f t="shared" si="2"/>
        <v>14592.6</v>
      </c>
      <c r="H49" s="4">
        <f t="shared" si="3"/>
        <v>14835.810000000003</v>
      </c>
      <c r="I49" s="4">
        <f t="shared" si="4"/>
        <v>222.90564695404214</v>
      </c>
      <c r="J49" s="4">
        <f t="shared" si="5"/>
        <v>1.5024838344117517</v>
      </c>
    </row>
    <row r="50" spans="1:10" s="7" customFormat="1" ht="15.75" x14ac:dyDescent="0.25">
      <c r="A50" s="15">
        <v>42</v>
      </c>
      <c r="B50" s="1" t="s">
        <v>57</v>
      </c>
      <c r="C50" s="2" t="s">
        <v>12</v>
      </c>
      <c r="D50" s="3">
        <v>6403.3200000000006</v>
      </c>
      <c r="E50" s="4">
        <f t="shared" si="0"/>
        <v>6595.4196000000011</v>
      </c>
      <c r="F50" s="4">
        <f t="shared" si="1"/>
        <v>6531.3864000000003</v>
      </c>
      <c r="G50" s="5">
        <f t="shared" si="2"/>
        <v>6403.3200000000006</v>
      </c>
      <c r="H50" s="4">
        <f t="shared" si="3"/>
        <v>6510.0420000000004</v>
      </c>
      <c r="I50" s="4">
        <f t="shared" si="4"/>
        <v>97.812328663415599</v>
      </c>
      <c r="J50" s="4">
        <f t="shared" si="5"/>
        <v>1.5024838344117535</v>
      </c>
    </row>
    <row r="51" spans="1:10" s="7" customFormat="1" ht="15.75" x14ac:dyDescent="0.25">
      <c r="A51" s="15">
        <v>43</v>
      </c>
      <c r="B51" s="1" t="s">
        <v>58</v>
      </c>
      <c r="C51" s="2" t="s">
        <v>12</v>
      </c>
      <c r="D51" s="3">
        <v>21582</v>
      </c>
      <c r="E51" s="4">
        <f t="shared" si="0"/>
        <v>22229.46</v>
      </c>
      <c r="F51" s="4">
        <f t="shared" si="1"/>
        <v>22013.64</v>
      </c>
      <c r="G51" s="5">
        <f t="shared" si="2"/>
        <v>21582</v>
      </c>
      <c r="H51" s="4">
        <f t="shared" si="3"/>
        <v>21941.7</v>
      </c>
      <c r="I51" s="4">
        <f t="shared" si="4"/>
        <v>329.67049549512268</v>
      </c>
      <c r="J51" s="4">
        <f t="shared" si="5"/>
        <v>1.5024838344117488</v>
      </c>
    </row>
    <row r="52" spans="1:10" s="7" customFormat="1" ht="15.75" x14ac:dyDescent="0.25">
      <c r="A52" s="15">
        <v>44</v>
      </c>
      <c r="B52" s="1" t="s">
        <v>59</v>
      </c>
      <c r="C52" s="2" t="s">
        <v>12</v>
      </c>
      <c r="D52" s="3">
        <v>22413.600000000002</v>
      </c>
      <c r="E52" s="4">
        <f t="shared" si="0"/>
        <v>23086.008000000002</v>
      </c>
      <c r="F52" s="4">
        <f t="shared" si="1"/>
        <v>22861.872000000003</v>
      </c>
      <c r="G52" s="5">
        <f t="shared" si="2"/>
        <v>22413.600000000002</v>
      </c>
      <c r="H52" s="4">
        <f t="shared" si="3"/>
        <v>22787.160000000003</v>
      </c>
      <c r="I52" s="4">
        <f t="shared" si="4"/>
        <v>342.37339532154061</v>
      </c>
      <c r="J52" s="4">
        <f t="shared" si="5"/>
        <v>1.5024838344117502</v>
      </c>
    </row>
    <row r="53" spans="1:10" s="7" customFormat="1" ht="15.75" x14ac:dyDescent="0.25">
      <c r="A53" s="15">
        <v>45</v>
      </c>
      <c r="B53" s="1" t="s">
        <v>60</v>
      </c>
      <c r="C53" s="2" t="s">
        <v>12</v>
      </c>
      <c r="D53" s="3">
        <v>19800</v>
      </c>
      <c r="E53" s="4">
        <f t="shared" si="0"/>
        <v>20394</v>
      </c>
      <c r="F53" s="4">
        <f t="shared" si="1"/>
        <v>20196</v>
      </c>
      <c r="G53" s="5">
        <f t="shared" si="2"/>
        <v>19800</v>
      </c>
      <c r="H53" s="4">
        <f t="shared" si="3"/>
        <v>20130</v>
      </c>
      <c r="I53" s="4">
        <f t="shared" si="4"/>
        <v>302.44999586708542</v>
      </c>
      <c r="J53" s="4">
        <f t="shared" si="5"/>
        <v>1.5024838344117506</v>
      </c>
    </row>
    <row r="54" spans="1:10" s="7" customFormat="1" ht="15.75" x14ac:dyDescent="0.25">
      <c r="A54" s="15">
        <v>46</v>
      </c>
      <c r="B54" s="1" t="s">
        <v>61</v>
      </c>
      <c r="C54" s="2" t="s">
        <v>12</v>
      </c>
      <c r="D54" s="3">
        <v>20790</v>
      </c>
      <c r="E54" s="4">
        <f t="shared" si="0"/>
        <v>21413.7</v>
      </c>
      <c r="F54" s="4">
        <f t="shared" si="1"/>
        <v>21205.8</v>
      </c>
      <c r="G54" s="5">
        <f t="shared" si="2"/>
        <v>20790</v>
      </c>
      <c r="H54" s="4">
        <f t="shared" si="3"/>
        <v>21136.5</v>
      </c>
      <c r="I54" s="4">
        <f t="shared" si="4"/>
        <v>317.57249566043993</v>
      </c>
      <c r="J54" s="4">
        <f t="shared" si="5"/>
        <v>1.5024838344117517</v>
      </c>
    </row>
    <row r="55" spans="1:10" s="7" customFormat="1" ht="15.75" x14ac:dyDescent="0.25">
      <c r="A55" s="15">
        <v>47</v>
      </c>
      <c r="B55" s="1" t="s">
        <v>62</v>
      </c>
      <c r="C55" s="2" t="s">
        <v>12</v>
      </c>
      <c r="D55" s="3">
        <v>17820</v>
      </c>
      <c r="E55" s="4">
        <f t="shared" si="0"/>
        <v>18354.600000000002</v>
      </c>
      <c r="F55" s="4">
        <f t="shared" si="1"/>
        <v>18176.400000000001</v>
      </c>
      <c r="G55" s="5">
        <f t="shared" si="2"/>
        <v>17820</v>
      </c>
      <c r="H55" s="4">
        <f t="shared" si="3"/>
        <v>18117.000000000004</v>
      </c>
      <c r="I55" s="4">
        <f t="shared" si="4"/>
        <v>272.204996280378</v>
      </c>
      <c r="J55" s="4">
        <f t="shared" si="5"/>
        <v>1.5024838344117566</v>
      </c>
    </row>
    <row r="56" spans="1:10" s="7" customFormat="1" ht="15.75" x14ac:dyDescent="0.25">
      <c r="A56" s="15">
        <v>48</v>
      </c>
      <c r="B56" s="1" t="s">
        <v>63</v>
      </c>
      <c r="C56" s="2" t="s">
        <v>12</v>
      </c>
      <c r="D56" s="3">
        <v>17903.160000000003</v>
      </c>
      <c r="E56" s="4">
        <f t="shared" si="0"/>
        <v>18440.254800000002</v>
      </c>
      <c r="F56" s="4">
        <f t="shared" si="1"/>
        <v>18261.223200000004</v>
      </c>
      <c r="G56" s="5">
        <f t="shared" si="2"/>
        <v>17903.160000000003</v>
      </c>
      <c r="H56" s="4">
        <f t="shared" si="3"/>
        <v>18201.546000000002</v>
      </c>
      <c r="I56" s="4">
        <f t="shared" si="4"/>
        <v>273.47528626301823</v>
      </c>
      <c r="J56" s="4">
        <f t="shared" si="5"/>
        <v>1.5024838344117484</v>
      </c>
    </row>
    <row r="57" spans="1:10" s="7" customFormat="1" ht="15.75" x14ac:dyDescent="0.25">
      <c r="A57" s="15">
        <v>49</v>
      </c>
      <c r="B57" s="1" t="s">
        <v>64</v>
      </c>
      <c r="C57" s="2" t="s">
        <v>12</v>
      </c>
      <c r="D57" s="3">
        <v>6403.3200000000006</v>
      </c>
      <c r="E57" s="4">
        <f t="shared" si="0"/>
        <v>6595.4196000000011</v>
      </c>
      <c r="F57" s="4">
        <f t="shared" si="1"/>
        <v>6531.3864000000003</v>
      </c>
      <c r="G57" s="5">
        <f t="shared" si="2"/>
        <v>6403.3200000000006</v>
      </c>
      <c r="H57" s="4">
        <f t="shared" si="3"/>
        <v>6510.0420000000004</v>
      </c>
      <c r="I57" s="4">
        <f t="shared" si="4"/>
        <v>97.812328663415599</v>
      </c>
      <c r="J57" s="4">
        <f t="shared" si="5"/>
        <v>1.5024838344117535</v>
      </c>
    </row>
    <row r="58" spans="1:10" s="7" customFormat="1" ht="15.75" x14ac:dyDescent="0.25">
      <c r="A58" s="15">
        <v>50</v>
      </c>
      <c r="B58" s="1" t="s">
        <v>65</v>
      </c>
      <c r="C58" s="2" t="s">
        <v>12</v>
      </c>
      <c r="D58" s="3">
        <v>5757.8400000000011</v>
      </c>
      <c r="E58" s="4">
        <f t="shared" si="0"/>
        <v>5930.5752000000011</v>
      </c>
      <c r="F58" s="4">
        <f t="shared" si="1"/>
        <v>5872.9968000000008</v>
      </c>
      <c r="G58" s="5">
        <f t="shared" si="2"/>
        <v>5757.8400000000011</v>
      </c>
      <c r="H58" s="4">
        <f t="shared" si="3"/>
        <v>5853.804000000001</v>
      </c>
      <c r="I58" s="4">
        <f t="shared" si="4"/>
        <v>87.952458798148456</v>
      </c>
      <c r="J58" s="4">
        <f t="shared" si="5"/>
        <v>1.5024838344117508</v>
      </c>
    </row>
    <row r="59" spans="1:10" s="7" customFormat="1" ht="15.75" x14ac:dyDescent="0.25">
      <c r="A59" s="15">
        <v>51</v>
      </c>
      <c r="B59" s="1" t="s">
        <v>66</v>
      </c>
      <c r="C59" s="2" t="s">
        <v>12</v>
      </c>
      <c r="D59" s="3">
        <v>6403.3200000000006</v>
      </c>
      <c r="E59" s="4">
        <f t="shared" si="0"/>
        <v>6595.4196000000011</v>
      </c>
      <c r="F59" s="4">
        <f t="shared" si="1"/>
        <v>6531.3864000000003</v>
      </c>
      <c r="G59" s="5">
        <f t="shared" si="2"/>
        <v>6403.3200000000006</v>
      </c>
      <c r="H59" s="4">
        <f t="shared" si="3"/>
        <v>6510.0420000000004</v>
      </c>
      <c r="I59" s="4">
        <f t="shared" si="4"/>
        <v>97.812328663415599</v>
      </c>
      <c r="J59" s="4">
        <f t="shared" si="5"/>
        <v>1.5024838344117535</v>
      </c>
    </row>
    <row r="60" spans="1:10" s="7" customFormat="1" ht="15.75" x14ac:dyDescent="0.25">
      <c r="A60" s="15">
        <v>52</v>
      </c>
      <c r="B60" s="1" t="s">
        <v>67</v>
      </c>
      <c r="C60" s="2" t="s">
        <v>12</v>
      </c>
      <c r="D60" s="3">
        <v>6403.3200000000006</v>
      </c>
      <c r="E60" s="4">
        <f t="shared" si="0"/>
        <v>6595.4196000000011</v>
      </c>
      <c r="F60" s="4">
        <f t="shared" si="1"/>
        <v>6531.3864000000003</v>
      </c>
      <c r="G60" s="5">
        <f t="shared" si="2"/>
        <v>6403.3200000000006</v>
      </c>
      <c r="H60" s="4">
        <f t="shared" si="3"/>
        <v>6510.0420000000004</v>
      </c>
      <c r="I60" s="4">
        <f t="shared" si="4"/>
        <v>97.812328663415599</v>
      </c>
      <c r="J60" s="4">
        <f t="shared" si="5"/>
        <v>1.5024838344117535</v>
      </c>
    </row>
    <row r="61" spans="1:10" s="7" customFormat="1" ht="15.75" x14ac:dyDescent="0.25">
      <c r="A61" s="15">
        <v>53</v>
      </c>
      <c r="B61" s="1" t="s">
        <v>68</v>
      </c>
      <c r="C61" s="2" t="s">
        <v>12</v>
      </c>
      <c r="D61" s="3">
        <v>6403.3200000000006</v>
      </c>
      <c r="E61" s="4">
        <f t="shared" si="0"/>
        <v>6595.4196000000011</v>
      </c>
      <c r="F61" s="4">
        <f t="shared" si="1"/>
        <v>6531.3864000000003</v>
      </c>
      <c r="G61" s="5">
        <f t="shared" si="2"/>
        <v>6403.3200000000006</v>
      </c>
      <c r="H61" s="4">
        <f t="shared" si="3"/>
        <v>6510.0420000000004</v>
      </c>
      <c r="I61" s="4">
        <f t="shared" si="4"/>
        <v>97.812328663415599</v>
      </c>
      <c r="J61" s="4">
        <f t="shared" si="5"/>
        <v>1.5024838344117535</v>
      </c>
    </row>
    <row r="62" spans="1:10" s="7" customFormat="1" ht="15.75" x14ac:dyDescent="0.25">
      <c r="A62" s="15">
        <v>54</v>
      </c>
      <c r="B62" s="1" t="s">
        <v>69</v>
      </c>
      <c r="C62" s="2" t="s">
        <v>12</v>
      </c>
      <c r="D62" s="3">
        <v>6403.3200000000006</v>
      </c>
      <c r="E62" s="4">
        <f t="shared" si="0"/>
        <v>6595.4196000000011</v>
      </c>
      <c r="F62" s="4">
        <f t="shared" si="1"/>
        <v>6531.3864000000003</v>
      </c>
      <c r="G62" s="5">
        <f t="shared" si="2"/>
        <v>6403.3200000000006</v>
      </c>
      <c r="H62" s="4">
        <f t="shared" si="3"/>
        <v>6510.0420000000004</v>
      </c>
      <c r="I62" s="4">
        <f t="shared" si="4"/>
        <v>97.812328663415599</v>
      </c>
      <c r="J62" s="4">
        <f t="shared" si="5"/>
        <v>1.5024838344117535</v>
      </c>
    </row>
    <row r="63" spans="1:10" s="7" customFormat="1" ht="15.75" x14ac:dyDescent="0.25">
      <c r="A63" s="15">
        <v>55</v>
      </c>
      <c r="B63" s="1" t="s">
        <v>70</v>
      </c>
      <c r="C63" s="2" t="s">
        <v>12</v>
      </c>
      <c r="D63" s="3">
        <v>6403.3200000000006</v>
      </c>
      <c r="E63" s="4">
        <f t="shared" si="0"/>
        <v>6595.4196000000011</v>
      </c>
      <c r="F63" s="4">
        <f t="shared" si="1"/>
        <v>6531.3864000000003</v>
      </c>
      <c r="G63" s="5">
        <f t="shared" si="2"/>
        <v>6403.3200000000006</v>
      </c>
      <c r="H63" s="4">
        <f t="shared" si="3"/>
        <v>6510.0420000000004</v>
      </c>
      <c r="I63" s="4">
        <f t="shared" si="4"/>
        <v>97.812328663415599</v>
      </c>
      <c r="J63" s="4">
        <f t="shared" si="5"/>
        <v>1.5024838344117535</v>
      </c>
    </row>
    <row r="64" spans="1:10" s="7" customFormat="1" ht="15.75" x14ac:dyDescent="0.25">
      <c r="A64" s="15">
        <v>56</v>
      </c>
      <c r="B64" s="1" t="s">
        <v>71</v>
      </c>
      <c r="C64" s="2" t="s">
        <v>12</v>
      </c>
      <c r="D64" s="3">
        <v>9583.2000000000007</v>
      </c>
      <c r="E64" s="4">
        <f t="shared" si="0"/>
        <v>9870.6960000000017</v>
      </c>
      <c r="F64" s="4">
        <f t="shared" si="1"/>
        <v>9774.8640000000014</v>
      </c>
      <c r="G64" s="5">
        <f t="shared" si="2"/>
        <v>9583.2000000000007</v>
      </c>
      <c r="H64" s="4">
        <f t="shared" si="3"/>
        <v>9742.92</v>
      </c>
      <c r="I64" s="4">
        <f t="shared" si="4"/>
        <v>146.38579799966988</v>
      </c>
      <c r="J64" s="4">
        <f t="shared" si="5"/>
        <v>1.5024838344117564</v>
      </c>
    </row>
    <row r="65" spans="1:10" s="7" customFormat="1" ht="15.75" x14ac:dyDescent="0.25">
      <c r="A65" s="15">
        <v>57</v>
      </c>
      <c r="B65" s="1" t="s">
        <v>72</v>
      </c>
      <c r="C65" s="2" t="s">
        <v>12</v>
      </c>
      <c r="D65" s="3">
        <v>6403.3200000000006</v>
      </c>
      <c r="E65" s="4">
        <f t="shared" si="0"/>
        <v>6595.4196000000011</v>
      </c>
      <c r="F65" s="4">
        <f t="shared" si="1"/>
        <v>6531.3864000000003</v>
      </c>
      <c r="G65" s="5">
        <f t="shared" si="2"/>
        <v>6403.3200000000006</v>
      </c>
      <c r="H65" s="4">
        <f t="shared" si="3"/>
        <v>6510.0420000000004</v>
      </c>
      <c r="I65" s="4">
        <f t="shared" si="4"/>
        <v>97.812328663415599</v>
      </c>
      <c r="J65" s="4">
        <f t="shared" si="5"/>
        <v>1.5024838344117535</v>
      </c>
    </row>
    <row r="66" spans="1:10" s="7" customFormat="1" ht="15.75" x14ac:dyDescent="0.25">
      <c r="A66" s="15">
        <v>58</v>
      </c>
      <c r="B66" s="1" t="s">
        <v>73</v>
      </c>
      <c r="C66" s="2" t="s">
        <v>12</v>
      </c>
      <c r="D66" s="3">
        <v>6403.3200000000006</v>
      </c>
      <c r="E66" s="4">
        <f t="shared" si="0"/>
        <v>6595.4196000000011</v>
      </c>
      <c r="F66" s="4">
        <f t="shared" si="1"/>
        <v>6531.3864000000003</v>
      </c>
      <c r="G66" s="5">
        <f t="shared" si="2"/>
        <v>6403.3200000000006</v>
      </c>
      <c r="H66" s="4">
        <f t="shared" si="3"/>
        <v>6510.0420000000004</v>
      </c>
      <c r="I66" s="4">
        <f t="shared" si="4"/>
        <v>97.812328663415599</v>
      </c>
      <c r="J66" s="4">
        <f t="shared" si="5"/>
        <v>1.5024838344117535</v>
      </c>
    </row>
    <row r="67" spans="1:10" s="7" customFormat="1" ht="15.75" x14ac:dyDescent="0.25">
      <c r="A67" s="15">
        <v>59</v>
      </c>
      <c r="B67" s="1" t="s">
        <v>74</v>
      </c>
      <c r="C67" s="2" t="s">
        <v>12</v>
      </c>
      <c r="D67" s="3">
        <v>6403.3200000000006</v>
      </c>
      <c r="E67" s="4">
        <f t="shared" si="0"/>
        <v>6595.4196000000011</v>
      </c>
      <c r="F67" s="4">
        <f t="shared" si="1"/>
        <v>6531.3864000000003</v>
      </c>
      <c r="G67" s="5">
        <f t="shared" si="2"/>
        <v>6403.3200000000006</v>
      </c>
      <c r="H67" s="4">
        <f t="shared" si="3"/>
        <v>6510.0420000000004</v>
      </c>
      <c r="I67" s="4">
        <f t="shared" si="4"/>
        <v>97.812328663415599</v>
      </c>
      <c r="J67" s="4">
        <f t="shared" si="5"/>
        <v>1.5024838344117535</v>
      </c>
    </row>
    <row r="68" spans="1:10" s="7" customFormat="1" ht="15.75" x14ac:dyDescent="0.25">
      <c r="A68" s="15">
        <v>60</v>
      </c>
      <c r="B68" s="1" t="s">
        <v>75</v>
      </c>
      <c r="C68" s="2" t="s">
        <v>12</v>
      </c>
      <c r="D68" s="3">
        <v>6403.3200000000006</v>
      </c>
      <c r="E68" s="4">
        <f t="shared" si="0"/>
        <v>6595.4196000000011</v>
      </c>
      <c r="F68" s="4">
        <f t="shared" si="1"/>
        <v>6531.3864000000003</v>
      </c>
      <c r="G68" s="5">
        <f t="shared" si="2"/>
        <v>6403.3200000000006</v>
      </c>
      <c r="H68" s="4">
        <f t="shared" si="3"/>
        <v>6510.0420000000004</v>
      </c>
      <c r="I68" s="4">
        <f t="shared" si="4"/>
        <v>97.812328663415599</v>
      </c>
      <c r="J68" s="4">
        <f t="shared" si="5"/>
        <v>1.5024838344117535</v>
      </c>
    </row>
    <row r="69" spans="1:10" s="7" customFormat="1" ht="15.75" x14ac:dyDescent="0.25">
      <c r="A69" s="15">
        <v>61</v>
      </c>
      <c r="B69" s="1" t="s">
        <v>76</v>
      </c>
      <c r="C69" s="2" t="s">
        <v>12</v>
      </c>
      <c r="D69" s="3">
        <v>10890</v>
      </c>
      <c r="E69" s="4">
        <f t="shared" si="0"/>
        <v>11216.7</v>
      </c>
      <c r="F69" s="4">
        <f t="shared" si="1"/>
        <v>11107.800000000001</v>
      </c>
      <c r="G69" s="5">
        <f t="shared" si="2"/>
        <v>10890</v>
      </c>
      <c r="H69" s="4">
        <f t="shared" si="3"/>
        <v>11071.5</v>
      </c>
      <c r="I69" s="4">
        <f t="shared" si="4"/>
        <v>166.34749772689744</v>
      </c>
      <c r="J69" s="4">
        <f t="shared" si="5"/>
        <v>1.5024838344117548</v>
      </c>
    </row>
    <row r="70" spans="1:10" s="7" customFormat="1" ht="15.75" x14ac:dyDescent="0.25">
      <c r="A70" s="15">
        <v>62</v>
      </c>
      <c r="B70" s="1" t="s">
        <v>77</v>
      </c>
      <c r="C70" s="2" t="s">
        <v>12</v>
      </c>
      <c r="D70" s="3">
        <v>6403.3200000000006</v>
      </c>
      <c r="E70" s="4">
        <f t="shared" si="0"/>
        <v>6595.4196000000011</v>
      </c>
      <c r="F70" s="4">
        <f t="shared" si="1"/>
        <v>6531.3864000000003</v>
      </c>
      <c r="G70" s="5">
        <f t="shared" si="2"/>
        <v>6403.3200000000006</v>
      </c>
      <c r="H70" s="4">
        <f t="shared" si="3"/>
        <v>6510.0420000000004</v>
      </c>
      <c r="I70" s="4">
        <f t="shared" si="4"/>
        <v>97.812328663415599</v>
      </c>
      <c r="J70" s="4">
        <f t="shared" si="5"/>
        <v>1.5024838344117535</v>
      </c>
    </row>
    <row r="71" spans="1:10" s="7" customFormat="1" ht="15.75" x14ac:dyDescent="0.25">
      <c r="A71" s="15">
        <v>63</v>
      </c>
      <c r="B71" s="1" t="s">
        <v>78</v>
      </c>
      <c r="C71" s="2" t="s">
        <v>12</v>
      </c>
      <c r="D71" s="3">
        <v>5757.8400000000011</v>
      </c>
      <c r="E71" s="4">
        <f t="shared" si="0"/>
        <v>5930.5752000000011</v>
      </c>
      <c r="F71" s="4">
        <f t="shared" si="1"/>
        <v>5872.9968000000008</v>
      </c>
      <c r="G71" s="5">
        <f t="shared" si="2"/>
        <v>5757.8400000000011</v>
      </c>
      <c r="H71" s="4">
        <f t="shared" si="3"/>
        <v>5853.804000000001</v>
      </c>
      <c r="I71" s="4">
        <f t="shared" si="4"/>
        <v>87.952458798148456</v>
      </c>
      <c r="J71" s="4">
        <f t="shared" si="5"/>
        <v>1.5024838344117508</v>
      </c>
    </row>
    <row r="72" spans="1:10" s="7" customFormat="1" ht="15.75" x14ac:dyDescent="0.25">
      <c r="A72" s="15">
        <v>64</v>
      </c>
      <c r="B72" s="1" t="s">
        <v>79</v>
      </c>
      <c r="C72" s="2" t="s">
        <v>12</v>
      </c>
      <c r="D72" s="3">
        <v>6896.3400000000011</v>
      </c>
      <c r="E72" s="4">
        <f t="shared" si="0"/>
        <v>7103.2302000000009</v>
      </c>
      <c r="F72" s="4">
        <f t="shared" si="1"/>
        <v>7034.2668000000012</v>
      </c>
      <c r="G72" s="5">
        <f t="shared" si="2"/>
        <v>6896.3400000000011</v>
      </c>
      <c r="H72" s="4">
        <f t="shared" si="3"/>
        <v>7011.2790000000014</v>
      </c>
      <c r="I72" s="4">
        <f t="shared" si="4"/>
        <v>105.3433335605058</v>
      </c>
      <c r="J72" s="4">
        <f t="shared" si="5"/>
        <v>1.5024838344117495</v>
      </c>
    </row>
    <row r="73" spans="1:10" s="7" customFormat="1" ht="15.75" x14ac:dyDescent="0.25">
      <c r="A73" s="15">
        <v>65</v>
      </c>
      <c r="B73" s="1" t="s">
        <v>80</v>
      </c>
      <c r="C73" s="2" t="s">
        <v>12</v>
      </c>
      <c r="D73" s="3">
        <v>9147.6</v>
      </c>
      <c r="E73" s="4">
        <f t="shared" ref="E73:E86" si="6">D73*1.03</f>
        <v>9422.0280000000002</v>
      </c>
      <c r="F73" s="4">
        <f t="shared" ref="F73:F86" si="7">D73*1.02</f>
        <v>9330.5519999999997</v>
      </c>
      <c r="G73" s="5">
        <f t="shared" ref="G73:G86" si="8">MIN(D73:F73)</f>
        <v>9147.6</v>
      </c>
      <c r="H73" s="4">
        <f t="shared" ref="H73:H86" si="9">AVERAGE(D73:F73)</f>
        <v>9300.06</v>
      </c>
      <c r="I73" s="4">
        <f t="shared" ref="I73:I86" si="10">STDEV(D73:F73)</f>
        <v>139.73189809059335</v>
      </c>
      <c r="J73" s="4">
        <f t="shared" ref="J73:J86" si="11">I73/H73%</f>
        <v>1.5024838344117497</v>
      </c>
    </row>
    <row r="74" spans="1:10" s="7" customFormat="1" ht="15.75" x14ac:dyDescent="0.25">
      <c r="A74" s="15">
        <v>66</v>
      </c>
      <c r="B74" s="1" t="s">
        <v>81</v>
      </c>
      <c r="C74" s="2" t="s">
        <v>12</v>
      </c>
      <c r="D74" s="3">
        <v>5757.8400000000011</v>
      </c>
      <c r="E74" s="4">
        <f t="shared" si="6"/>
        <v>5930.5752000000011</v>
      </c>
      <c r="F74" s="4">
        <f t="shared" si="7"/>
        <v>5872.9968000000008</v>
      </c>
      <c r="G74" s="5">
        <f t="shared" si="8"/>
        <v>5757.8400000000011</v>
      </c>
      <c r="H74" s="4">
        <f t="shared" si="9"/>
        <v>5853.804000000001</v>
      </c>
      <c r="I74" s="4">
        <f t="shared" si="10"/>
        <v>87.952458798148456</v>
      </c>
      <c r="J74" s="4">
        <f t="shared" si="11"/>
        <v>1.5024838344117508</v>
      </c>
    </row>
    <row r="75" spans="1:10" s="7" customFormat="1" ht="15.75" x14ac:dyDescent="0.25">
      <c r="A75" s="15">
        <v>67</v>
      </c>
      <c r="B75" s="1" t="s">
        <v>82</v>
      </c>
      <c r="C75" s="2" t="s">
        <v>12</v>
      </c>
      <c r="D75" s="3">
        <v>6403.3200000000006</v>
      </c>
      <c r="E75" s="4">
        <f t="shared" si="6"/>
        <v>6595.4196000000011</v>
      </c>
      <c r="F75" s="4">
        <f t="shared" si="7"/>
        <v>6531.3864000000003</v>
      </c>
      <c r="G75" s="5">
        <f t="shared" si="8"/>
        <v>6403.3200000000006</v>
      </c>
      <c r="H75" s="4">
        <f t="shared" si="9"/>
        <v>6510.0420000000004</v>
      </c>
      <c r="I75" s="4">
        <f t="shared" si="10"/>
        <v>97.812328663415599</v>
      </c>
      <c r="J75" s="4">
        <f t="shared" si="11"/>
        <v>1.5024838344117535</v>
      </c>
    </row>
    <row r="76" spans="1:10" s="7" customFormat="1" ht="15.75" x14ac:dyDescent="0.25">
      <c r="A76" s="15">
        <v>68</v>
      </c>
      <c r="B76" s="1" t="s">
        <v>83</v>
      </c>
      <c r="C76" s="2" t="s">
        <v>12</v>
      </c>
      <c r="D76" s="3">
        <v>6403.3200000000006</v>
      </c>
      <c r="E76" s="4">
        <f t="shared" si="6"/>
        <v>6595.4196000000011</v>
      </c>
      <c r="F76" s="4">
        <f t="shared" si="7"/>
        <v>6531.3864000000003</v>
      </c>
      <c r="G76" s="5">
        <f t="shared" si="8"/>
        <v>6403.3200000000006</v>
      </c>
      <c r="H76" s="4">
        <f t="shared" si="9"/>
        <v>6510.0420000000004</v>
      </c>
      <c r="I76" s="4">
        <f t="shared" si="10"/>
        <v>97.812328663415599</v>
      </c>
      <c r="J76" s="4">
        <f t="shared" si="11"/>
        <v>1.5024838344117535</v>
      </c>
    </row>
    <row r="77" spans="1:10" s="7" customFormat="1" ht="15.75" x14ac:dyDescent="0.25">
      <c r="A77" s="15">
        <v>69</v>
      </c>
      <c r="B77" s="1" t="s">
        <v>84</v>
      </c>
      <c r="C77" s="2" t="s">
        <v>12</v>
      </c>
      <c r="D77" s="3">
        <v>6403.3200000000006</v>
      </c>
      <c r="E77" s="4">
        <f t="shared" si="6"/>
        <v>6595.4196000000011</v>
      </c>
      <c r="F77" s="4">
        <f t="shared" si="7"/>
        <v>6531.3864000000003</v>
      </c>
      <c r="G77" s="5">
        <f t="shared" si="8"/>
        <v>6403.3200000000006</v>
      </c>
      <c r="H77" s="4">
        <f t="shared" si="9"/>
        <v>6510.0420000000004</v>
      </c>
      <c r="I77" s="4">
        <f t="shared" si="10"/>
        <v>97.812328663415599</v>
      </c>
      <c r="J77" s="4">
        <f t="shared" si="11"/>
        <v>1.5024838344117535</v>
      </c>
    </row>
    <row r="78" spans="1:10" s="7" customFormat="1" ht="15.75" x14ac:dyDescent="0.25">
      <c r="A78" s="15">
        <v>70</v>
      </c>
      <c r="B78" s="1" t="s">
        <v>85</v>
      </c>
      <c r="C78" s="2" t="s">
        <v>12</v>
      </c>
      <c r="D78" s="3">
        <v>6403.3200000000006</v>
      </c>
      <c r="E78" s="4">
        <f t="shared" si="6"/>
        <v>6595.4196000000011</v>
      </c>
      <c r="F78" s="4">
        <f t="shared" si="7"/>
        <v>6531.3864000000003</v>
      </c>
      <c r="G78" s="5">
        <f t="shared" si="8"/>
        <v>6403.3200000000006</v>
      </c>
      <c r="H78" s="4">
        <f t="shared" si="9"/>
        <v>6510.0420000000004</v>
      </c>
      <c r="I78" s="4">
        <f t="shared" si="10"/>
        <v>97.812328663415599</v>
      </c>
      <c r="J78" s="4">
        <f t="shared" si="11"/>
        <v>1.5024838344117535</v>
      </c>
    </row>
    <row r="79" spans="1:10" s="7" customFormat="1" ht="15.75" x14ac:dyDescent="0.25">
      <c r="A79" s="15">
        <v>71</v>
      </c>
      <c r="B79" s="1" t="s">
        <v>86</v>
      </c>
      <c r="C79" s="2" t="s">
        <v>12</v>
      </c>
      <c r="D79" s="3">
        <v>32670.000000000004</v>
      </c>
      <c r="E79" s="4">
        <f t="shared" si="6"/>
        <v>33650.100000000006</v>
      </c>
      <c r="F79" s="4">
        <f t="shared" si="7"/>
        <v>33323.4</v>
      </c>
      <c r="G79" s="5">
        <f t="shared" si="8"/>
        <v>32670.000000000004</v>
      </c>
      <c r="H79" s="4">
        <f t="shared" si="9"/>
        <v>33214.5</v>
      </c>
      <c r="I79" s="4">
        <f t="shared" si="10"/>
        <v>499.04249318069174</v>
      </c>
      <c r="J79" s="4">
        <f t="shared" si="11"/>
        <v>1.5024838344117533</v>
      </c>
    </row>
    <row r="80" spans="1:10" s="7" customFormat="1" ht="15.75" x14ac:dyDescent="0.25">
      <c r="A80" s="15">
        <v>72</v>
      </c>
      <c r="B80" s="1" t="s">
        <v>87</v>
      </c>
      <c r="C80" s="2" t="s">
        <v>12</v>
      </c>
      <c r="D80" s="3">
        <v>14850.000000000002</v>
      </c>
      <c r="E80" s="4">
        <f t="shared" si="6"/>
        <v>15295.500000000002</v>
      </c>
      <c r="F80" s="4">
        <f t="shared" si="7"/>
        <v>15147.000000000002</v>
      </c>
      <c r="G80" s="5">
        <f t="shared" si="8"/>
        <v>14850.000000000002</v>
      </c>
      <c r="H80" s="4">
        <f t="shared" si="9"/>
        <v>15097.500000000002</v>
      </c>
      <c r="I80" s="4">
        <f t="shared" si="10"/>
        <v>226.83749690031408</v>
      </c>
      <c r="J80" s="4">
        <f t="shared" si="11"/>
        <v>1.5024838344117506</v>
      </c>
    </row>
    <row r="81" spans="1:10" s="7" customFormat="1" ht="15.75" x14ac:dyDescent="0.25">
      <c r="A81" s="15">
        <v>73</v>
      </c>
      <c r="B81" s="1" t="s">
        <v>88</v>
      </c>
      <c r="C81" s="2" t="s">
        <v>12</v>
      </c>
      <c r="D81" s="3">
        <v>8712</v>
      </c>
      <c r="E81" s="4">
        <f t="shared" si="6"/>
        <v>8973.36</v>
      </c>
      <c r="F81" s="4">
        <f t="shared" si="7"/>
        <v>8886.24</v>
      </c>
      <c r="G81" s="5">
        <f t="shared" si="8"/>
        <v>8712</v>
      </c>
      <c r="H81" s="4">
        <f t="shared" si="9"/>
        <v>8857.1999999999989</v>
      </c>
      <c r="I81" s="4">
        <f t="shared" si="10"/>
        <v>133.07799818151781</v>
      </c>
      <c r="J81" s="4">
        <f t="shared" si="11"/>
        <v>1.5024838344117535</v>
      </c>
    </row>
    <row r="82" spans="1:10" s="7" customFormat="1" ht="15.75" x14ac:dyDescent="0.25">
      <c r="A82" s="15">
        <v>74</v>
      </c>
      <c r="B82" s="1" t="s">
        <v>89</v>
      </c>
      <c r="C82" s="2" t="s">
        <v>12</v>
      </c>
      <c r="D82" s="3">
        <v>6403.3200000000006</v>
      </c>
      <c r="E82" s="4">
        <f t="shared" si="6"/>
        <v>6595.4196000000011</v>
      </c>
      <c r="F82" s="4">
        <f t="shared" si="7"/>
        <v>6531.3864000000003</v>
      </c>
      <c r="G82" s="5">
        <f t="shared" si="8"/>
        <v>6403.3200000000006</v>
      </c>
      <c r="H82" s="4">
        <f t="shared" si="9"/>
        <v>6510.0420000000004</v>
      </c>
      <c r="I82" s="4">
        <f t="shared" si="10"/>
        <v>97.812328663415599</v>
      </c>
      <c r="J82" s="4">
        <f t="shared" si="11"/>
        <v>1.5024838344117535</v>
      </c>
    </row>
    <row r="83" spans="1:10" s="7" customFormat="1" ht="15.75" x14ac:dyDescent="0.25">
      <c r="A83" s="15">
        <v>75</v>
      </c>
      <c r="B83" s="1" t="s">
        <v>90</v>
      </c>
      <c r="C83" s="2" t="s">
        <v>12</v>
      </c>
      <c r="D83" s="3">
        <v>6403.3200000000006</v>
      </c>
      <c r="E83" s="4">
        <f t="shared" si="6"/>
        <v>6595.4196000000011</v>
      </c>
      <c r="F83" s="4">
        <f t="shared" si="7"/>
        <v>6531.3864000000003</v>
      </c>
      <c r="G83" s="5">
        <f t="shared" si="8"/>
        <v>6403.3200000000006</v>
      </c>
      <c r="H83" s="4">
        <f t="shared" si="9"/>
        <v>6510.0420000000004</v>
      </c>
      <c r="I83" s="4">
        <f t="shared" si="10"/>
        <v>97.812328663415599</v>
      </c>
      <c r="J83" s="4">
        <f t="shared" si="11"/>
        <v>1.5024838344117535</v>
      </c>
    </row>
    <row r="84" spans="1:10" s="7" customFormat="1" ht="15.75" x14ac:dyDescent="0.25">
      <c r="A84" s="15">
        <v>76</v>
      </c>
      <c r="B84" s="1" t="s">
        <v>91</v>
      </c>
      <c r="C84" s="2" t="s">
        <v>12</v>
      </c>
      <c r="D84" s="3">
        <v>6403.3200000000006</v>
      </c>
      <c r="E84" s="4">
        <f t="shared" si="6"/>
        <v>6595.4196000000011</v>
      </c>
      <c r="F84" s="4">
        <f t="shared" si="7"/>
        <v>6531.3864000000003</v>
      </c>
      <c r="G84" s="5">
        <f t="shared" si="8"/>
        <v>6403.3200000000006</v>
      </c>
      <c r="H84" s="4">
        <f t="shared" si="9"/>
        <v>6510.0420000000004</v>
      </c>
      <c r="I84" s="4">
        <f t="shared" si="10"/>
        <v>97.812328663415599</v>
      </c>
      <c r="J84" s="4">
        <f t="shared" si="11"/>
        <v>1.5024838344117535</v>
      </c>
    </row>
    <row r="85" spans="1:10" s="7" customFormat="1" ht="15.75" x14ac:dyDescent="0.25">
      <c r="A85" s="15">
        <v>77</v>
      </c>
      <c r="B85" s="1" t="s">
        <v>92</v>
      </c>
      <c r="C85" s="2" t="s">
        <v>12</v>
      </c>
      <c r="D85" s="3">
        <v>38539.71</v>
      </c>
      <c r="E85" s="4">
        <f t="shared" si="6"/>
        <v>39695.901299999998</v>
      </c>
      <c r="F85" s="4">
        <f t="shared" si="7"/>
        <v>39310.504200000003</v>
      </c>
      <c r="G85" s="5">
        <f t="shared" si="8"/>
        <v>38539.71</v>
      </c>
      <c r="H85" s="4">
        <f t="shared" si="9"/>
        <v>39182.038499999995</v>
      </c>
      <c r="I85" s="4">
        <f t="shared" si="10"/>
        <v>588.70379445548826</v>
      </c>
      <c r="J85" s="4">
        <f t="shared" si="11"/>
        <v>1.5024838344117506</v>
      </c>
    </row>
    <row r="86" spans="1:10" s="7" customFormat="1" ht="15.75" x14ac:dyDescent="0.25">
      <c r="A86" s="15">
        <v>78</v>
      </c>
      <c r="B86" s="1" t="s">
        <v>93</v>
      </c>
      <c r="C86" s="2" t="s">
        <v>12</v>
      </c>
      <c r="D86" s="3">
        <v>96351.09</v>
      </c>
      <c r="E86" s="4">
        <f t="shared" si="6"/>
        <v>99241.622699999993</v>
      </c>
      <c r="F86" s="4">
        <f t="shared" si="7"/>
        <v>98278.111799999999</v>
      </c>
      <c r="G86" s="5">
        <f t="shared" si="8"/>
        <v>96351.09</v>
      </c>
      <c r="H86" s="4">
        <f t="shared" si="9"/>
        <v>97956.941500000001</v>
      </c>
      <c r="I86" s="4">
        <f t="shared" si="10"/>
        <v>1471.7872107216742</v>
      </c>
      <c r="J86" s="4">
        <f t="shared" si="11"/>
        <v>1.5024838344117493</v>
      </c>
    </row>
    <row r="87" spans="1:10" ht="15.75" x14ac:dyDescent="0.25">
      <c r="A87" s="12"/>
      <c r="B87" s="18" t="s">
        <v>94</v>
      </c>
      <c r="C87" s="12"/>
      <c r="D87" s="13"/>
      <c r="E87" s="13"/>
      <c r="F87" s="13"/>
      <c r="G87" s="14"/>
      <c r="H87" s="13"/>
      <c r="I87" s="13"/>
      <c r="J87" s="13"/>
    </row>
    <row r="88" spans="1:10" ht="15.75" x14ac:dyDescent="0.25">
      <c r="A88" s="15">
        <v>79</v>
      </c>
      <c r="B88" s="1" t="s">
        <v>95</v>
      </c>
      <c r="C88" s="2" t="s">
        <v>12</v>
      </c>
      <c r="D88" s="3">
        <v>94380.000000000015</v>
      </c>
      <c r="E88" s="4">
        <f t="shared" ref="E88:E151" si="12">D88*1.03</f>
        <v>97211.400000000023</v>
      </c>
      <c r="F88" s="4">
        <f t="shared" ref="F88:F151" si="13">D88*1.02</f>
        <v>96267.60000000002</v>
      </c>
      <c r="G88" s="5">
        <f t="shared" ref="G88:G151" si="14">MIN(D88:F88)</f>
        <v>94380.000000000015</v>
      </c>
      <c r="H88" s="4">
        <f t="shared" ref="H88:H151" si="15">AVERAGE(D88:F88)</f>
        <v>95953.000000000015</v>
      </c>
      <c r="I88" s="4">
        <f t="shared" ref="I88:I151" si="16">STDEV(D88:F88)</f>
        <v>1441.6783136331117</v>
      </c>
      <c r="J88" s="4">
        <f t="shared" ref="J88:J151" si="17">I88/H88%</f>
        <v>1.502483834411755</v>
      </c>
    </row>
    <row r="89" spans="1:10" ht="15.75" x14ac:dyDescent="0.25">
      <c r="A89" s="15">
        <v>80</v>
      </c>
      <c r="B89" s="1" t="s">
        <v>96</v>
      </c>
      <c r="C89" s="2" t="s">
        <v>12</v>
      </c>
      <c r="D89" s="3">
        <v>52635.000000000007</v>
      </c>
      <c r="E89" s="4">
        <f t="shared" si="12"/>
        <v>54214.05000000001</v>
      </c>
      <c r="F89" s="4">
        <f t="shared" si="13"/>
        <v>53687.700000000012</v>
      </c>
      <c r="G89" s="5">
        <f t="shared" si="14"/>
        <v>52635.000000000007</v>
      </c>
      <c r="H89" s="4">
        <f t="shared" si="15"/>
        <v>53512.250000000007</v>
      </c>
      <c r="I89" s="4">
        <f t="shared" si="16"/>
        <v>804.01290568000388</v>
      </c>
      <c r="J89" s="4">
        <f t="shared" si="17"/>
        <v>1.5024838344117539</v>
      </c>
    </row>
    <row r="90" spans="1:10" ht="15.75" x14ac:dyDescent="0.25">
      <c r="A90" s="15">
        <v>81</v>
      </c>
      <c r="B90" s="1" t="s">
        <v>97</v>
      </c>
      <c r="C90" s="2" t="s">
        <v>12</v>
      </c>
      <c r="D90" s="3">
        <v>32468.535</v>
      </c>
      <c r="E90" s="4">
        <f t="shared" si="12"/>
        <v>33442.591050000003</v>
      </c>
      <c r="F90" s="4">
        <f t="shared" si="13"/>
        <v>33117.905700000003</v>
      </c>
      <c r="G90" s="5">
        <f t="shared" si="14"/>
        <v>32468.535</v>
      </c>
      <c r="H90" s="4">
        <f t="shared" si="15"/>
        <v>33009.677250000001</v>
      </c>
      <c r="I90" s="4">
        <f t="shared" si="16"/>
        <v>495.96506447274498</v>
      </c>
      <c r="J90" s="4">
        <f t="shared" si="17"/>
        <v>1.5024838344117557</v>
      </c>
    </row>
    <row r="91" spans="1:10" ht="15.75" x14ac:dyDescent="0.25">
      <c r="A91" s="15">
        <v>82</v>
      </c>
      <c r="B91" s="1" t="s">
        <v>98</v>
      </c>
      <c r="C91" s="2" t="s">
        <v>12</v>
      </c>
      <c r="D91" s="3">
        <v>143748</v>
      </c>
      <c r="E91" s="4">
        <f t="shared" si="12"/>
        <v>148060.44</v>
      </c>
      <c r="F91" s="4">
        <f t="shared" si="13"/>
        <v>146622.96</v>
      </c>
      <c r="G91" s="5">
        <f t="shared" si="14"/>
        <v>143748</v>
      </c>
      <c r="H91" s="4">
        <f t="shared" si="15"/>
        <v>146143.80000000002</v>
      </c>
      <c r="I91" s="4">
        <f t="shared" si="16"/>
        <v>2195.7869699950406</v>
      </c>
      <c r="J91" s="4">
        <f t="shared" si="17"/>
        <v>1.502483834411751</v>
      </c>
    </row>
    <row r="92" spans="1:10" ht="15.75" x14ac:dyDescent="0.25">
      <c r="A92" s="15">
        <v>83</v>
      </c>
      <c r="B92" s="1" t="s">
        <v>99</v>
      </c>
      <c r="C92" s="2" t="s">
        <v>12</v>
      </c>
      <c r="D92" s="3">
        <v>34590.269999999997</v>
      </c>
      <c r="E92" s="4">
        <f t="shared" si="12"/>
        <v>35627.9781</v>
      </c>
      <c r="F92" s="4">
        <f t="shared" si="13"/>
        <v>35282.075399999994</v>
      </c>
      <c r="G92" s="5">
        <f t="shared" si="14"/>
        <v>34590.269999999997</v>
      </c>
      <c r="H92" s="4">
        <f t="shared" si="15"/>
        <v>35166.7745</v>
      </c>
      <c r="I92" s="4">
        <f t="shared" si="16"/>
        <v>528.3751019465351</v>
      </c>
      <c r="J92" s="4">
        <f t="shared" si="17"/>
        <v>1.5024838344117546</v>
      </c>
    </row>
    <row r="93" spans="1:10" ht="15.75" x14ac:dyDescent="0.25">
      <c r="A93" s="15">
        <v>84</v>
      </c>
      <c r="B93" s="1" t="s">
        <v>100</v>
      </c>
      <c r="C93" s="2" t="s">
        <v>12</v>
      </c>
      <c r="D93" s="3">
        <v>34590.269999999997</v>
      </c>
      <c r="E93" s="4">
        <f t="shared" si="12"/>
        <v>35627.9781</v>
      </c>
      <c r="F93" s="4">
        <f t="shared" si="13"/>
        <v>35282.075399999994</v>
      </c>
      <c r="G93" s="5">
        <f t="shared" si="14"/>
        <v>34590.269999999997</v>
      </c>
      <c r="H93" s="4">
        <f t="shared" si="15"/>
        <v>35166.7745</v>
      </c>
      <c r="I93" s="4">
        <f t="shared" si="16"/>
        <v>528.3751019465351</v>
      </c>
      <c r="J93" s="4">
        <f t="shared" si="17"/>
        <v>1.5024838344117546</v>
      </c>
    </row>
    <row r="94" spans="1:10" ht="15.75" x14ac:dyDescent="0.25">
      <c r="A94" s="15">
        <v>85</v>
      </c>
      <c r="B94" s="1" t="s">
        <v>101</v>
      </c>
      <c r="C94" s="2" t="s">
        <v>12</v>
      </c>
      <c r="D94" s="3">
        <v>34590.269999999997</v>
      </c>
      <c r="E94" s="4">
        <f t="shared" si="12"/>
        <v>35627.9781</v>
      </c>
      <c r="F94" s="4">
        <f t="shared" si="13"/>
        <v>35282.075399999994</v>
      </c>
      <c r="G94" s="5">
        <f t="shared" si="14"/>
        <v>34590.269999999997</v>
      </c>
      <c r="H94" s="4">
        <f t="shared" si="15"/>
        <v>35166.7745</v>
      </c>
      <c r="I94" s="4">
        <f t="shared" si="16"/>
        <v>528.3751019465351</v>
      </c>
      <c r="J94" s="4">
        <f t="shared" si="17"/>
        <v>1.5024838344117546</v>
      </c>
    </row>
    <row r="95" spans="1:10" ht="15.75" x14ac:dyDescent="0.25">
      <c r="A95" s="15">
        <v>86</v>
      </c>
      <c r="B95" s="1" t="s">
        <v>102</v>
      </c>
      <c r="C95" s="2" t="s">
        <v>12</v>
      </c>
      <c r="D95" s="3">
        <v>28495.500000000004</v>
      </c>
      <c r="E95" s="4">
        <f t="shared" si="12"/>
        <v>29350.365000000005</v>
      </c>
      <c r="F95" s="4">
        <f t="shared" si="13"/>
        <v>29065.410000000003</v>
      </c>
      <c r="G95" s="5">
        <f t="shared" si="14"/>
        <v>28495.500000000004</v>
      </c>
      <c r="H95" s="4">
        <f t="shared" si="15"/>
        <v>28970.425000000003</v>
      </c>
      <c r="I95" s="4">
        <f t="shared" si="16"/>
        <v>435.27595238538117</v>
      </c>
      <c r="J95" s="4">
        <f t="shared" si="17"/>
        <v>1.5024838344117533</v>
      </c>
    </row>
    <row r="96" spans="1:10" ht="15.75" x14ac:dyDescent="0.25">
      <c r="A96" s="15">
        <v>87</v>
      </c>
      <c r="B96" s="1" t="s">
        <v>103</v>
      </c>
      <c r="C96" s="2" t="s">
        <v>12</v>
      </c>
      <c r="D96" s="3">
        <v>148830</v>
      </c>
      <c r="E96" s="4">
        <f t="shared" si="12"/>
        <v>153294.9</v>
      </c>
      <c r="F96" s="4">
        <f t="shared" si="13"/>
        <v>151806.6</v>
      </c>
      <c r="G96" s="5">
        <f t="shared" si="14"/>
        <v>148830</v>
      </c>
      <c r="H96" s="4">
        <f t="shared" si="15"/>
        <v>151310.5</v>
      </c>
      <c r="I96" s="4">
        <f t="shared" si="16"/>
        <v>2273.4158022675906</v>
      </c>
      <c r="J96" s="4">
        <f t="shared" si="17"/>
        <v>1.5024838344117497</v>
      </c>
    </row>
    <row r="97" spans="1:10" ht="15.75" x14ac:dyDescent="0.25">
      <c r="A97" s="15">
        <v>88</v>
      </c>
      <c r="B97" s="1" t="s">
        <v>104</v>
      </c>
      <c r="C97" s="2" t="s">
        <v>12</v>
      </c>
      <c r="D97" s="3">
        <v>68062.5</v>
      </c>
      <c r="E97" s="4">
        <f t="shared" si="12"/>
        <v>70104.375</v>
      </c>
      <c r="F97" s="4">
        <f t="shared" si="13"/>
        <v>69423.75</v>
      </c>
      <c r="G97" s="5">
        <f t="shared" si="14"/>
        <v>68062.5</v>
      </c>
      <c r="H97" s="4">
        <f t="shared" si="15"/>
        <v>69196.875</v>
      </c>
      <c r="I97" s="4">
        <f t="shared" si="16"/>
        <v>1039.6718607931061</v>
      </c>
      <c r="J97" s="4">
        <f t="shared" si="17"/>
        <v>1.5024838344117508</v>
      </c>
    </row>
    <row r="98" spans="1:10" ht="15.75" x14ac:dyDescent="0.25">
      <c r="A98" s="15">
        <v>89</v>
      </c>
      <c r="B98" s="1" t="s">
        <v>105</v>
      </c>
      <c r="C98" s="2" t="s">
        <v>12</v>
      </c>
      <c r="D98" s="3">
        <v>17242.5</v>
      </c>
      <c r="E98" s="4">
        <f t="shared" si="12"/>
        <v>17759.775000000001</v>
      </c>
      <c r="F98" s="4">
        <f t="shared" si="13"/>
        <v>17587.349999999999</v>
      </c>
      <c r="G98" s="5">
        <f t="shared" si="14"/>
        <v>17242.5</v>
      </c>
      <c r="H98" s="4">
        <f t="shared" si="15"/>
        <v>17529.875</v>
      </c>
      <c r="I98" s="4">
        <f t="shared" si="16"/>
        <v>263.38353806758738</v>
      </c>
      <c r="J98" s="4">
        <f t="shared" si="17"/>
        <v>1.5024838344117535</v>
      </c>
    </row>
    <row r="99" spans="1:10" ht="15.75" x14ac:dyDescent="0.25">
      <c r="A99" s="15">
        <v>90</v>
      </c>
      <c r="B99" s="1" t="s">
        <v>106</v>
      </c>
      <c r="C99" s="2" t="s">
        <v>12</v>
      </c>
      <c r="D99" s="3">
        <v>20509.5</v>
      </c>
      <c r="E99" s="4">
        <f t="shared" si="12"/>
        <v>21124.785</v>
      </c>
      <c r="F99" s="4">
        <f t="shared" si="13"/>
        <v>20919.689999999999</v>
      </c>
      <c r="G99" s="5">
        <f t="shared" si="14"/>
        <v>20509.5</v>
      </c>
      <c r="H99" s="4">
        <f t="shared" si="15"/>
        <v>20851.325000000001</v>
      </c>
      <c r="I99" s="4">
        <f t="shared" si="16"/>
        <v>313.2877873856558</v>
      </c>
      <c r="J99" s="4">
        <f t="shared" si="17"/>
        <v>1.5024838344117499</v>
      </c>
    </row>
    <row r="100" spans="1:10" ht="15.75" x14ac:dyDescent="0.25">
      <c r="A100" s="15">
        <v>91</v>
      </c>
      <c r="B100" s="1" t="s">
        <v>107</v>
      </c>
      <c r="C100" s="2" t="s">
        <v>12</v>
      </c>
      <c r="D100" s="3">
        <v>22506</v>
      </c>
      <c r="E100" s="4">
        <f t="shared" si="12"/>
        <v>23181.18</v>
      </c>
      <c r="F100" s="4">
        <f t="shared" si="13"/>
        <v>22956.12</v>
      </c>
      <c r="G100" s="5">
        <f t="shared" si="14"/>
        <v>22506</v>
      </c>
      <c r="H100" s="4">
        <f t="shared" si="15"/>
        <v>22881.100000000002</v>
      </c>
      <c r="I100" s="4">
        <f t="shared" si="16"/>
        <v>343.78482863558713</v>
      </c>
      <c r="J100" s="4">
        <f t="shared" si="17"/>
        <v>1.5024838344117506</v>
      </c>
    </row>
    <row r="101" spans="1:10" ht="15.75" x14ac:dyDescent="0.25">
      <c r="A101" s="15">
        <v>92</v>
      </c>
      <c r="B101" s="1" t="s">
        <v>108</v>
      </c>
      <c r="C101" s="2" t="s">
        <v>12</v>
      </c>
      <c r="D101" s="3">
        <v>18513</v>
      </c>
      <c r="E101" s="4">
        <f t="shared" si="12"/>
        <v>19068.39</v>
      </c>
      <c r="F101" s="4">
        <f t="shared" si="13"/>
        <v>18883.260000000002</v>
      </c>
      <c r="G101" s="5">
        <f t="shared" si="14"/>
        <v>18513</v>
      </c>
      <c r="H101" s="4">
        <f t="shared" si="15"/>
        <v>18821.55</v>
      </c>
      <c r="I101" s="4">
        <f t="shared" si="16"/>
        <v>282.79074613572487</v>
      </c>
      <c r="J101" s="4">
        <f t="shared" si="17"/>
        <v>1.5024838344117508</v>
      </c>
    </row>
    <row r="102" spans="1:10" ht="15.75" x14ac:dyDescent="0.25">
      <c r="A102" s="15">
        <v>93</v>
      </c>
      <c r="B102" s="1" t="s">
        <v>109</v>
      </c>
      <c r="C102" s="2" t="s">
        <v>12</v>
      </c>
      <c r="D102" s="3">
        <v>20509.5</v>
      </c>
      <c r="E102" s="4">
        <f t="shared" si="12"/>
        <v>21124.785</v>
      </c>
      <c r="F102" s="4">
        <f t="shared" si="13"/>
        <v>20919.689999999999</v>
      </c>
      <c r="G102" s="5">
        <f t="shared" si="14"/>
        <v>20509.5</v>
      </c>
      <c r="H102" s="4">
        <f t="shared" si="15"/>
        <v>20851.325000000001</v>
      </c>
      <c r="I102" s="4">
        <f t="shared" si="16"/>
        <v>313.2877873856558</v>
      </c>
      <c r="J102" s="4">
        <f t="shared" si="17"/>
        <v>1.5024838344117499</v>
      </c>
    </row>
    <row r="103" spans="1:10" ht="15.75" x14ac:dyDescent="0.25">
      <c r="A103" s="15">
        <v>94</v>
      </c>
      <c r="B103" s="1" t="s">
        <v>110</v>
      </c>
      <c r="C103" s="2" t="s">
        <v>12</v>
      </c>
      <c r="D103" s="3">
        <v>51115.845000000001</v>
      </c>
      <c r="E103" s="4">
        <f t="shared" si="12"/>
        <v>52649.320350000002</v>
      </c>
      <c r="F103" s="4">
        <f t="shared" si="13"/>
        <v>52138.161899999999</v>
      </c>
      <c r="G103" s="5">
        <f t="shared" si="14"/>
        <v>51115.845000000001</v>
      </c>
      <c r="H103" s="4">
        <f t="shared" si="15"/>
        <v>51967.775750000001</v>
      </c>
      <c r="I103" s="4">
        <f t="shared" si="16"/>
        <v>780.80742974710006</v>
      </c>
      <c r="J103" s="4">
        <f t="shared" si="17"/>
        <v>1.502483834411751</v>
      </c>
    </row>
    <row r="104" spans="1:10" ht="15.75" x14ac:dyDescent="0.25">
      <c r="A104" s="15">
        <v>95</v>
      </c>
      <c r="B104" s="1" t="s">
        <v>111</v>
      </c>
      <c r="C104" s="2" t="s">
        <v>12</v>
      </c>
      <c r="D104" s="3">
        <v>58593.645000000004</v>
      </c>
      <c r="E104" s="4">
        <f t="shared" si="12"/>
        <v>60351.454350000007</v>
      </c>
      <c r="F104" s="4">
        <f t="shared" si="13"/>
        <v>59765.517900000006</v>
      </c>
      <c r="G104" s="5">
        <f t="shared" si="14"/>
        <v>58593.645000000004</v>
      </c>
      <c r="H104" s="4">
        <f t="shared" si="15"/>
        <v>59570.205750000001</v>
      </c>
      <c r="I104" s="4">
        <f t="shared" si="16"/>
        <v>895.03271151957097</v>
      </c>
      <c r="J104" s="4">
        <f t="shared" si="17"/>
        <v>1.5024838344117537</v>
      </c>
    </row>
    <row r="105" spans="1:10" ht="15.75" x14ac:dyDescent="0.25">
      <c r="A105" s="15">
        <v>96</v>
      </c>
      <c r="B105" s="1" t="s">
        <v>112</v>
      </c>
      <c r="C105" s="2" t="s">
        <v>12</v>
      </c>
      <c r="D105" s="3">
        <v>109807.50000000001</v>
      </c>
      <c r="E105" s="4">
        <f t="shared" si="12"/>
        <v>113101.72500000002</v>
      </c>
      <c r="F105" s="4">
        <f t="shared" si="13"/>
        <v>112003.65000000002</v>
      </c>
      <c r="G105" s="5">
        <f t="shared" si="14"/>
        <v>109807.50000000001</v>
      </c>
      <c r="H105" s="4">
        <f t="shared" si="15"/>
        <v>111637.62500000001</v>
      </c>
      <c r="I105" s="4">
        <f t="shared" si="16"/>
        <v>1677.3372687462149</v>
      </c>
      <c r="J105" s="4">
        <f t="shared" si="17"/>
        <v>1.5024838344117537</v>
      </c>
    </row>
    <row r="106" spans="1:10" ht="15.75" x14ac:dyDescent="0.25">
      <c r="A106" s="15">
        <v>97</v>
      </c>
      <c r="B106" s="1" t="s">
        <v>113</v>
      </c>
      <c r="C106" s="2" t="s">
        <v>12</v>
      </c>
      <c r="D106" s="3">
        <v>53905.500000000007</v>
      </c>
      <c r="E106" s="4">
        <f t="shared" si="12"/>
        <v>55522.665000000008</v>
      </c>
      <c r="F106" s="4">
        <f t="shared" si="13"/>
        <v>54983.610000000008</v>
      </c>
      <c r="G106" s="5">
        <f t="shared" si="14"/>
        <v>53905.500000000007</v>
      </c>
      <c r="H106" s="4">
        <f t="shared" si="15"/>
        <v>54803.92500000001</v>
      </c>
      <c r="I106" s="4">
        <f t="shared" si="16"/>
        <v>823.42011374814058</v>
      </c>
      <c r="J106" s="4">
        <f t="shared" si="17"/>
        <v>1.5024838344117513</v>
      </c>
    </row>
    <row r="107" spans="1:10" ht="15.75" x14ac:dyDescent="0.25">
      <c r="A107" s="15">
        <v>98</v>
      </c>
      <c r="B107" s="1" t="s">
        <v>114</v>
      </c>
      <c r="C107" s="2" t="s">
        <v>12</v>
      </c>
      <c r="D107" s="3">
        <v>53651.4</v>
      </c>
      <c r="E107" s="4">
        <f t="shared" si="12"/>
        <v>55260.942000000003</v>
      </c>
      <c r="F107" s="4">
        <f t="shared" si="13"/>
        <v>54724.428</v>
      </c>
      <c r="G107" s="5">
        <f t="shared" si="14"/>
        <v>53651.4</v>
      </c>
      <c r="H107" s="4">
        <f t="shared" si="15"/>
        <v>54545.590000000004</v>
      </c>
      <c r="I107" s="4">
        <f t="shared" si="16"/>
        <v>819.53867213451292</v>
      </c>
      <c r="J107" s="4">
        <f t="shared" si="17"/>
        <v>1.5024838344117515</v>
      </c>
    </row>
    <row r="108" spans="1:10" ht="15.75" x14ac:dyDescent="0.25">
      <c r="A108" s="15">
        <v>99</v>
      </c>
      <c r="B108" s="1" t="s">
        <v>115</v>
      </c>
      <c r="C108" s="2" t="s">
        <v>12</v>
      </c>
      <c r="D108" s="3">
        <v>15881.250000000002</v>
      </c>
      <c r="E108" s="4">
        <f t="shared" si="12"/>
        <v>16357.687500000002</v>
      </c>
      <c r="F108" s="4">
        <f t="shared" si="13"/>
        <v>16198.875000000002</v>
      </c>
      <c r="G108" s="5">
        <f t="shared" si="14"/>
        <v>15881.250000000002</v>
      </c>
      <c r="H108" s="4">
        <f t="shared" si="15"/>
        <v>16145.937500000002</v>
      </c>
      <c r="I108" s="4">
        <f t="shared" si="16"/>
        <v>242.59010085172477</v>
      </c>
      <c r="J108" s="4">
        <f t="shared" si="17"/>
        <v>1.5024838344117506</v>
      </c>
    </row>
    <row r="109" spans="1:10" ht="15.75" x14ac:dyDescent="0.25">
      <c r="A109" s="15">
        <v>100</v>
      </c>
      <c r="B109" s="1" t="s">
        <v>116</v>
      </c>
      <c r="C109" s="2" t="s">
        <v>12</v>
      </c>
      <c r="D109" s="3">
        <v>18338.759999999998</v>
      </c>
      <c r="E109" s="4">
        <f t="shared" si="12"/>
        <v>18888.9228</v>
      </c>
      <c r="F109" s="4">
        <f t="shared" si="13"/>
        <v>18705.535199999998</v>
      </c>
      <c r="G109" s="5">
        <f t="shared" si="14"/>
        <v>18338.759999999998</v>
      </c>
      <c r="H109" s="4">
        <f t="shared" si="15"/>
        <v>18644.405999999999</v>
      </c>
      <c r="I109" s="4">
        <f t="shared" si="16"/>
        <v>280.12918617209539</v>
      </c>
      <c r="J109" s="4">
        <f t="shared" si="17"/>
        <v>1.5024838344117555</v>
      </c>
    </row>
    <row r="110" spans="1:10" ht="15.75" x14ac:dyDescent="0.25">
      <c r="A110" s="15">
        <v>101</v>
      </c>
      <c r="B110" s="1" t="s">
        <v>117</v>
      </c>
      <c r="C110" s="2" t="s">
        <v>12</v>
      </c>
      <c r="D110" s="3">
        <v>29148.9</v>
      </c>
      <c r="E110" s="4">
        <f t="shared" si="12"/>
        <v>30023.367000000002</v>
      </c>
      <c r="F110" s="4">
        <f t="shared" si="13"/>
        <v>29731.878000000001</v>
      </c>
      <c r="G110" s="5">
        <f t="shared" si="14"/>
        <v>29148.9</v>
      </c>
      <c r="H110" s="4">
        <f t="shared" si="15"/>
        <v>29634.715</v>
      </c>
      <c r="I110" s="4">
        <f t="shared" si="16"/>
        <v>445.2568022489944</v>
      </c>
      <c r="J110" s="4">
        <f t="shared" si="17"/>
        <v>1.5024838344117513</v>
      </c>
    </row>
    <row r="111" spans="1:10" ht="15.75" x14ac:dyDescent="0.25">
      <c r="A111" s="15">
        <v>102</v>
      </c>
      <c r="B111" s="1" t="s">
        <v>118</v>
      </c>
      <c r="C111" s="2" t="s">
        <v>12</v>
      </c>
      <c r="D111" s="3">
        <v>44830.5</v>
      </c>
      <c r="E111" s="4">
        <f t="shared" si="12"/>
        <v>46175.415000000001</v>
      </c>
      <c r="F111" s="4">
        <f t="shared" si="13"/>
        <v>45727.11</v>
      </c>
      <c r="G111" s="5">
        <f t="shared" si="14"/>
        <v>44830.5</v>
      </c>
      <c r="H111" s="4">
        <f t="shared" si="15"/>
        <v>45577.67500000001</v>
      </c>
      <c r="I111" s="4">
        <f t="shared" si="16"/>
        <v>684.79719897572636</v>
      </c>
      <c r="J111" s="4">
        <f t="shared" si="17"/>
        <v>1.5024838344117513</v>
      </c>
    </row>
    <row r="112" spans="1:10" ht="15.75" x14ac:dyDescent="0.25">
      <c r="A112" s="15">
        <v>103</v>
      </c>
      <c r="B112" s="1" t="s">
        <v>119</v>
      </c>
      <c r="C112" s="2" t="s">
        <v>12</v>
      </c>
      <c r="D112" s="3">
        <v>29241.465</v>
      </c>
      <c r="E112" s="4">
        <f t="shared" si="12"/>
        <v>30118.70895</v>
      </c>
      <c r="F112" s="4">
        <f t="shared" si="13"/>
        <v>29826.294300000001</v>
      </c>
      <c r="G112" s="5">
        <f t="shared" si="14"/>
        <v>29241.465</v>
      </c>
      <c r="H112" s="4">
        <f t="shared" si="15"/>
        <v>29728.822750000003</v>
      </c>
      <c r="I112" s="4">
        <f t="shared" si="16"/>
        <v>446.67075597967306</v>
      </c>
      <c r="J112" s="4">
        <f t="shared" si="17"/>
        <v>1.5024838344117513</v>
      </c>
    </row>
    <row r="113" spans="1:10" ht="15.75" x14ac:dyDescent="0.25">
      <c r="A113" s="15">
        <v>104</v>
      </c>
      <c r="B113" s="1" t="s">
        <v>120</v>
      </c>
      <c r="C113" s="2" t="s">
        <v>12</v>
      </c>
      <c r="D113" s="3">
        <v>35156.550000000003</v>
      </c>
      <c r="E113" s="4">
        <f t="shared" si="12"/>
        <v>36211.246500000001</v>
      </c>
      <c r="F113" s="4">
        <f t="shared" si="13"/>
        <v>35859.681000000004</v>
      </c>
      <c r="G113" s="5">
        <f t="shared" si="14"/>
        <v>35156.550000000003</v>
      </c>
      <c r="H113" s="4">
        <f t="shared" si="15"/>
        <v>35742.4925</v>
      </c>
      <c r="I113" s="4">
        <f t="shared" si="16"/>
        <v>537.02517182833185</v>
      </c>
      <c r="J113" s="4">
        <f t="shared" si="17"/>
        <v>1.502483834411749</v>
      </c>
    </row>
    <row r="114" spans="1:10" ht="15.75" x14ac:dyDescent="0.25">
      <c r="A114" s="15">
        <v>105</v>
      </c>
      <c r="B114" s="1" t="s">
        <v>121</v>
      </c>
      <c r="C114" s="2" t="s">
        <v>12</v>
      </c>
      <c r="D114" s="3">
        <v>33287.100000000006</v>
      </c>
      <c r="E114" s="4">
        <f t="shared" si="12"/>
        <v>34285.713000000003</v>
      </c>
      <c r="F114" s="4">
        <f t="shared" si="13"/>
        <v>33952.842000000004</v>
      </c>
      <c r="G114" s="5">
        <f t="shared" si="14"/>
        <v>33287.100000000006</v>
      </c>
      <c r="H114" s="4">
        <f t="shared" si="15"/>
        <v>33841.885000000002</v>
      </c>
      <c r="I114" s="4">
        <f t="shared" si="16"/>
        <v>508.4688513852139</v>
      </c>
      <c r="J114" s="4">
        <f t="shared" si="17"/>
        <v>1.502483834411747</v>
      </c>
    </row>
    <row r="115" spans="1:10" ht="15.75" x14ac:dyDescent="0.25">
      <c r="A115" s="15">
        <v>106</v>
      </c>
      <c r="B115" s="1" t="s">
        <v>122</v>
      </c>
      <c r="C115" s="2" t="s">
        <v>12</v>
      </c>
      <c r="D115" s="3">
        <v>81675</v>
      </c>
      <c r="E115" s="4">
        <f t="shared" si="12"/>
        <v>84125.25</v>
      </c>
      <c r="F115" s="4">
        <f t="shared" si="13"/>
        <v>83308.5</v>
      </c>
      <c r="G115" s="5">
        <f t="shared" si="14"/>
        <v>81675</v>
      </c>
      <c r="H115" s="4">
        <f t="shared" si="15"/>
        <v>83036.25</v>
      </c>
      <c r="I115" s="4">
        <f t="shared" si="16"/>
        <v>1247.6062329517274</v>
      </c>
      <c r="J115" s="4">
        <f t="shared" si="17"/>
        <v>1.5024838344117508</v>
      </c>
    </row>
    <row r="116" spans="1:10" ht="15.75" x14ac:dyDescent="0.25">
      <c r="A116" s="15">
        <v>107</v>
      </c>
      <c r="B116" s="1" t="s">
        <v>123</v>
      </c>
      <c r="C116" s="2" t="s">
        <v>12</v>
      </c>
      <c r="D116" s="3">
        <v>18447.66</v>
      </c>
      <c r="E116" s="4">
        <f t="shared" si="12"/>
        <v>19001.089800000002</v>
      </c>
      <c r="F116" s="4">
        <f t="shared" si="13"/>
        <v>18816.6132</v>
      </c>
      <c r="G116" s="5">
        <f t="shared" si="14"/>
        <v>18447.66</v>
      </c>
      <c r="H116" s="4">
        <f t="shared" si="15"/>
        <v>18755.121000000003</v>
      </c>
      <c r="I116" s="4">
        <f t="shared" si="16"/>
        <v>281.79266114936422</v>
      </c>
      <c r="J116" s="4">
        <f t="shared" si="17"/>
        <v>1.5024838344117544</v>
      </c>
    </row>
    <row r="117" spans="1:10" ht="15.75" x14ac:dyDescent="0.25">
      <c r="A117" s="15">
        <v>108</v>
      </c>
      <c r="B117" s="1" t="s">
        <v>124</v>
      </c>
      <c r="C117" s="2" t="s">
        <v>12</v>
      </c>
      <c r="D117" s="3">
        <v>29947.500000000004</v>
      </c>
      <c r="E117" s="4">
        <f t="shared" si="12"/>
        <v>30845.925000000003</v>
      </c>
      <c r="F117" s="4">
        <f t="shared" si="13"/>
        <v>30546.450000000004</v>
      </c>
      <c r="G117" s="5">
        <f t="shared" si="14"/>
        <v>29947.500000000004</v>
      </c>
      <c r="H117" s="4">
        <f t="shared" si="15"/>
        <v>30446.625</v>
      </c>
      <c r="I117" s="4">
        <f t="shared" si="16"/>
        <v>457.45561874896651</v>
      </c>
      <c r="J117" s="4">
        <f t="shared" si="17"/>
        <v>1.5024838344117502</v>
      </c>
    </row>
    <row r="118" spans="1:10" ht="15.75" x14ac:dyDescent="0.25">
      <c r="A118" s="15">
        <v>109</v>
      </c>
      <c r="B118" s="1" t="s">
        <v>125</v>
      </c>
      <c r="C118" s="2" t="s">
        <v>12</v>
      </c>
      <c r="D118" s="3">
        <v>31399.500000000004</v>
      </c>
      <c r="E118" s="4">
        <f t="shared" si="12"/>
        <v>32341.485000000004</v>
      </c>
      <c r="F118" s="4">
        <f t="shared" si="13"/>
        <v>32027.490000000005</v>
      </c>
      <c r="G118" s="5">
        <f t="shared" si="14"/>
        <v>31399.500000000004</v>
      </c>
      <c r="H118" s="4">
        <f t="shared" si="15"/>
        <v>31922.825000000001</v>
      </c>
      <c r="I118" s="4">
        <f t="shared" si="16"/>
        <v>479.63528511255345</v>
      </c>
      <c r="J118" s="4">
        <f t="shared" si="17"/>
        <v>1.5024838344117522</v>
      </c>
    </row>
    <row r="119" spans="1:10" ht="15.75" x14ac:dyDescent="0.25">
      <c r="A119" s="15">
        <v>110</v>
      </c>
      <c r="B119" s="1" t="s">
        <v>126</v>
      </c>
      <c r="C119" s="2" t="s">
        <v>12</v>
      </c>
      <c r="D119" s="3">
        <v>87120</v>
      </c>
      <c r="E119" s="4">
        <f t="shared" si="12"/>
        <v>89733.6</v>
      </c>
      <c r="F119" s="4">
        <f t="shared" si="13"/>
        <v>88862.400000000009</v>
      </c>
      <c r="G119" s="5">
        <f t="shared" si="14"/>
        <v>87120</v>
      </c>
      <c r="H119" s="4">
        <f t="shared" si="15"/>
        <v>88572</v>
      </c>
      <c r="I119" s="4">
        <f t="shared" si="16"/>
        <v>1330.7799818151796</v>
      </c>
      <c r="J119" s="4">
        <f t="shared" si="17"/>
        <v>1.5024838344117548</v>
      </c>
    </row>
    <row r="120" spans="1:10" ht="15.75" x14ac:dyDescent="0.25">
      <c r="A120" s="15">
        <v>111</v>
      </c>
      <c r="B120" s="1" t="s">
        <v>127</v>
      </c>
      <c r="C120" s="2" t="s">
        <v>12</v>
      </c>
      <c r="D120" s="3">
        <v>79500.63</v>
      </c>
      <c r="E120" s="4">
        <f t="shared" si="12"/>
        <v>81885.6489</v>
      </c>
      <c r="F120" s="4">
        <f t="shared" si="13"/>
        <v>81090.642600000006</v>
      </c>
      <c r="G120" s="5">
        <f t="shared" si="14"/>
        <v>79500.63</v>
      </c>
      <c r="H120" s="4">
        <f t="shared" si="15"/>
        <v>80825.640499999994</v>
      </c>
      <c r="I120" s="4">
        <f t="shared" si="16"/>
        <v>1214.3921825722553</v>
      </c>
      <c r="J120" s="4">
        <f t="shared" si="17"/>
        <v>1.5024838344117486</v>
      </c>
    </row>
    <row r="121" spans="1:10" ht="15.75" x14ac:dyDescent="0.25">
      <c r="A121" s="15">
        <v>112</v>
      </c>
      <c r="B121" s="1" t="s">
        <v>128</v>
      </c>
      <c r="C121" s="2" t="s">
        <v>12</v>
      </c>
      <c r="D121" s="3">
        <v>103818.00000000001</v>
      </c>
      <c r="E121" s="4">
        <f t="shared" si="12"/>
        <v>106932.54000000002</v>
      </c>
      <c r="F121" s="4">
        <f t="shared" si="13"/>
        <v>105894.36000000002</v>
      </c>
      <c r="G121" s="5">
        <f t="shared" si="14"/>
        <v>103818.00000000001</v>
      </c>
      <c r="H121" s="4">
        <f t="shared" si="15"/>
        <v>105548.3</v>
      </c>
      <c r="I121" s="4">
        <f t="shared" si="16"/>
        <v>1585.8461449964216</v>
      </c>
      <c r="J121" s="4">
        <f t="shared" si="17"/>
        <v>1.5024838344117544</v>
      </c>
    </row>
    <row r="122" spans="1:10" ht="15.75" x14ac:dyDescent="0.25">
      <c r="A122" s="15">
        <v>113</v>
      </c>
      <c r="B122" s="1" t="s">
        <v>129</v>
      </c>
      <c r="C122" s="2" t="s">
        <v>12</v>
      </c>
      <c r="D122" s="3">
        <v>30855.000000000004</v>
      </c>
      <c r="E122" s="4">
        <f t="shared" si="12"/>
        <v>31780.650000000005</v>
      </c>
      <c r="F122" s="4">
        <f t="shared" si="13"/>
        <v>31472.100000000006</v>
      </c>
      <c r="G122" s="5">
        <f t="shared" si="14"/>
        <v>30855.000000000004</v>
      </c>
      <c r="H122" s="4">
        <f t="shared" si="15"/>
        <v>31369.250000000004</v>
      </c>
      <c r="I122" s="4">
        <f t="shared" si="16"/>
        <v>471.31791022620899</v>
      </c>
      <c r="J122" s="4">
        <f t="shared" si="17"/>
        <v>1.5024838344117533</v>
      </c>
    </row>
    <row r="123" spans="1:10" ht="15.75" x14ac:dyDescent="0.25">
      <c r="A123" s="15">
        <v>114</v>
      </c>
      <c r="B123" s="1" t="s">
        <v>130</v>
      </c>
      <c r="C123" s="2" t="s">
        <v>12</v>
      </c>
      <c r="D123" s="3">
        <v>33759</v>
      </c>
      <c r="E123" s="4">
        <f t="shared" si="12"/>
        <v>34771.770000000004</v>
      </c>
      <c r="F123" s="4">
        <f t="shared" si="13"/>
        <v>34434.18</v>
      </c>
      <c r="G123" s="5">
        <f t="shared" si="14"/>
        <v>33759</v>
      </c>
      <c r="H123" s="4">
        <f t="shared" si="15"/>
        <v>34321.65</v>
      </c>
      <c r="I123" s="4">
        <f t="shared" si="16"/>
        <v>515.67724295338246</v>
      </c>
      <c r="J123" s="4">
        <f t="shared" si="17"/>
        <v>1.5024838344117561</v>
      </c>
    </row>
    <row r="124" spans="1:10" ht="15.75" x14ac:dyDescent="0.25">
      <c r="A124" s="15">
        <v>115</v>
      </c>
      <c r="B124" s="1" t="s">
        <v>131</v>
      </c>
      <c r="C124" s="2" t="s">
        <v>12</v>
      </c>
      <c r="D124" s="3">
        <v>37207.5</v>
      </c>
      <c r="E124" s="4">
        <f t="shared" si="12"/>
        <v>38323.724999999999</v>
      </c>
      <c r="F124" s="4">
        <f t="shared" si="13"/>
        <v>37951.65</v>
      </c>
      <c r="G124" s="5">
        <f t="shared" si="14"/>
        <v>37207.5</v>
      </c>
      <c r="H124" s="4">
        <f t="shared" si="15"/>
        <v>37827.625</v>
      </c>
      <c r="I124" s="4">
        <f t="shared" si="16"/>
        <v>568.35395056689765</v>
      </c>
      <c r="J124" s="4">
        <f t="shared" si="17"/>
        <v>1.5024838344117497</v>
      </c>
    </row>
    <row r="125" spans="1:10" ht="15.75" x14ac:dyDescent="0.25">
      <c r="A125" s="15">
        <v>116</v>
      </c>
      <c r="B125" s="1" t="s">
        <v>132</v>
      </c>
      <c r="C125" s="2" t="s">
        <v>12</v>
      </c>
      <c r="D125" s="3">
        <v>35937</v>
      </c>
      <c r="E125" s="4">
        <f t="shared" si="12"/>
        <v>37015.11</v>
      </c>
      <c r="F125" s="4">
        <f t="shared" si="13"/>
        <v>36655.74</v>
      </c>
      <c r="G125" s="5">
        <f t="shared" si="14"/>
        <v>35937</v>
      </c>
      <c r="H125" s="4">
        <f t="shared" si="15"/>
        <v>36535.950000000004</v>
      </c>
      <c r="I125" s="4">
        <f t="shared" si="16"/>
        <v>548.94674249876016</v>
      </c>
      <c r="J125" s="4">
        <f t="shared" si="17"/>
        <v>1.502483834411751</v>
      </c>
    </row>
    <row r="126" spans="1:10" ht="15.75" x14ac:dyDescent="0.25">
      <c r="A126" s="15">
        <v>117</v>
      </c>
      <c r="B126" s="1" t="s">
        <v>133</v>
      </c>
      <c r="C126" s="2" t="s">
        <v>12</v>
      </c>
      <c r="D126" s="3">
        <v>21780</v>
      </c>
      <c r="E126" s="4">
        <f t="shared" si="12"/>
        <v>22433.4</v>
      </c>
      <c r="F126" s="4">
        <f t="shared" si="13"/>
        <v>22215.600000000002</v>
      </c>
      <c r="G126" s="5">
        <f t="shared" si="14"/>
        <v>21780</v>
      </c>
      <c r="H126" s="4">
        <f t="shared" si="15"/>
        <v>22143</v>
      </c>
      <c r="I126" s="4">
        <f t="shared" si="16"/>
        <v>332.69499545379489</v>
      </c>
      <c r="J126" s="4">
        <f t="shared" si="17"/>
        <v>1.5024838344117548</v>
      </c>
    </row>
    <row r="127" spans="1:10" ht="15.75" x14ac:dyDescent="0.25">
      <c r="A127" s="15">
        <v>118</v>
      </c>
      <c r="B127" s="1" t="s">
        <v>134</v>
      </c>
      <c r="C127" s="2" t="s">
        <v>12</v>
      </c>
      <c r="D127" s="3">
        <v>35937</v>
      </c>
      <c r="E127" s="4">
        <f t="shared" si="12"/>
        <v>37015.11</v>
      </c>
      <c r="F127" s="4">
        <f t="shared" si="13"/>
        <v>36655.74</v>
      </c>
      <c r="G127" s="5">
        <f t="shared" si="14"/>
        <v>35937</v>
      </c>
      <c r="H127" s="4">
        <f t="shared" si="15"/>
        <v>36535.950000000004</v>
      </c>
      <c r="I127" s="4">
        <f t="shared" si="16"/>
        <v>548.94674249876016</v>
      </c>
      <c r="J127" s="4">
        <f t="shared" si="17"/>
        <v>1.502483834411751</v>
      </c>
    </row>
    <row r="128" spans="1:10" ht="15.75" x14ac:dyDescent="0.25">
      <c r="A128" s="15">
        <v>119</v>
      </c>
      <c r="B128" s="1" t="s">
        <v>135</v>
      </c>
      <c r="C128" s="2" t="s">
        <v>12</v>
      </c>
      <c r="D128" s="3">
        <v>41745</v>
      </c>
      <c r="E128" s="4">
        <f t="shared" si="12"/>
        <v>42997.35</v>
      </c>
      <c r="F128" s="4">
        <f t="shared" si="13"/>
        <v>42579.9</v>
      </c>
      <c r="G128" s="5">
        <f t="shared" si="14"/>
        <v>41745</v>
      </c>
      <c r="H128" s="4">
        <f t="shared" si="15"/>
        <v>42440.75</v>
      </c>
      <c r="I128" s="4">
        <f t="shared" si="16"/>
        <v>637.6654079531047</v>
      </c>
      <c r="J128" s="4">
        <f t="shared" si="17"/>
        <v>1.5024838344117497</v>
      </c>
    </row>
    <row r="129" spans="1:10" ht="15.75" x14ac:dyDescent="0.25">
      <c r="A129" s="15">
        <v>120</v>
      </c>
      <c r="B129" s="1" t="s">
        <v>136</v>
      </c>
      <c r="C129" s="2" t="s">
        <v>12</v>
      </c>
      <c r="D129" s="3">
        <v>17242.5</v>
      </c>
      <c r="E129" s="4">
        <f t="shared" si="12"/>
        <v>17759.775000000001</v>
      </c>
      <c r="F129" s="4">
        <f t="shared" si="13"/>
        <v>17587.349999999999</v>
      </c>
      <c r="G129" s="5">
        <f t="shared" si="14"/>
        <v>17242.5</v>
      </c>
      <c r="H129" s="4">
        <f t="shared" si="15"/>
        <v>17529.875</v>
      </c>
      <c r="I129" s="4">
        <f t="shared" si="16"/>
        <v>263.38353806758738</v>
      </c>
      <c r="J129" s="4">
        <f t="shared" si="17"/>
        <v>1.5024838344117535</v>
      </c>
    </row>
    <row r="130" spans="1:10" ht="15.75" x14ac:dyDescent="0.25">
      <c r="A130" s="15">
        <v>121</v>
      </c>
      <c r="B130" s="1" t="s">
        <v>137</v>
      </c>
      <c r="C130" s="2" t="s">
        <v>12</v>
      </c>
      <c r="D130" s="3">
        <v>17242.5</v>
      </c>
      <c r="E130" s="4">
        <f t="shared" si="12"/>
        <v>17759.775000000001</v>
      </c>
      <c r="F130" s="4">
        <f t="shared" si="13"/>
        <v>17587.349999999999</v>
      </c>
      <c r="G130" s="5">
        <f t="shared" si="14"/>
        <v>17242.5</v>
      </c>
      <c r="H130" s="4">
        <f t="shared" si="15"/>
        <v>17529.875</v>
      </c>
      <c r="I130" s="4">
        <f t="shared" si="16"/>
        <v>263.38353806758738</v>
      </c>
      <c r="J130" s="4">
        <f t="shared" si="17"/>
        <v>1.5024838344117535</v>
      </c>
    </row>
    <row r="131" spans="1:10" ht="15.75" x14ac:dyDescent="0.25">
      <c r="A131" s="15">
        <v>122</v>
      </c>
      <c r="B131" s="1" t="s">
        <v>138</v>
      </c>
      <c r="C131" s="2" t="s">
        <v>12</v>
      </c>
      <c r="D131" s="3">
        <v>17242.5</v>
      </c>
      <c r="E131" s="4">
        <f t="shared" si="12"/>
        <v>17759.775000000001</v>
      </c>
      <c r="F131" s="4">
        <f t="shared" si="13"/>
        <v>17587.349999999999</v>
      </c>
      <c r="G131" s="5">
        <f t="shared" si="14"/>
        <v>17242.5</v>
      </c>
      <c r="H131" s="4">
        <f t="shared" si="15"/>
        <v>17529.875</v>
      </c>
      <c r="I131" s="4">
        <f t="shared" si="16"/>
        <v>263.38353806758738</v>
      </c>
      <c r="J131" s="4">
        <f t="shared" si="17"/>
        <v>1.5024838344117535</v>
      </c>
    </row>
    <row r="132" spans="1:10" ht="15.75" x14ac:dyDescent="0.25">
      <c r="A132" s="15">
        <v>123</v>
      </c>
      <c r="B132" s="1" t="s">
        <v>139</v>
      </c>
      <c r="C132" s="2" t="s">
        <v>12</v>
      </c>
      <c r="D132" s="3">
        <v>17242.5</v>
      </c>
      <c r="E132" s="4">
        <f t="shared" si="12"/>
        <v>17759.775000000001</v>
      </c>
      <c r="F132" s="4">
        <f t="shared" si="13"/>
        <v>17587.349999999999</v>
      </c>
      <c r="G132" s="5">
        <f t="shared" si="14"/>
        <v>17242.5</v>
      </c>
      <c r="H132" s="4">
        <f t="shared" si="15"/>
        <v>17529.875</v>
      </c>
      <c r="I132" s="4">
        <f t="shared" si="16"/>
        <v>263.38353806758738</v>
      </c>
      <c r="J132" s="4">
        <f t="shared" si="17"/>
        <v>1.5024838344117535</v>
      </c>
    </row>
    <row r="133" spans="1:10" ht="15.75" x14ac:dyDescent="0.25">
      <c r="A133" s="15">
        <v>124</v>
      </c>
      <c r="B133" s="1" t="s">
        <v>140</v>
      </c>
      <c r="C133" s="2" t="s">
        <v>12</v>
      </c>
      <c r="D133" s="3">
        <v>17242.5</v>
      </c>
      <c r="E133" s="4">
        <f t="shared" si="12"/>
        <v>17759.775000000001</v>
      </c>
      <c r="F133" s="4">
        <f t="shared" si="13"/>
        <v>17587.349999999999</v>
      </c>
      <c r="G133" s="5">
        <f t="shared" si="14"/>
        <v>17242.5</v>
      </c>
      <c r="H133" s="4">
        <f t="shared" si="15"/>
        <v>17529.875</v>
      </c>
      <c r="I133" s="4">
        <f t="shared" si="16"/>
        <v>263.38353806758738</v>
      </c>
      <c r="J133" s="4">
        <f t="shared" si="17"/>
        <v>1.5024838344117535</v>
      </c>
    </row>
    <row r="134" spans="1:10" ht="15.75" x14ac:dyDescent="0.25">
      <c r="A134" s="15">
        <v>125</v>
      </c>
      <c r="B134" s="1" t="s">
        <v>141</v>
      </c>
      <c r="C134" s="2" t="s">
        <v>12</v>
      </c>
      <c r="D134" s="3">
        <v>17242.5</v>
      </c>
      <c r="E134" s="4">
        <f t="shared" si="12"/>
        <v>17759.775000000001</v>
      </c>
      <c r="F134" s="4">
        <f t="shared" si="13"/>
        <v>17587.349999999999</v>
      </c>
      <c r="G134" s="5">
        <f t="shared" si="14"/>
        <v>17242.5</v>
      </c>
      <c r="H134" s="4">
        <f t="shared" si="15"/>
        <v>17529.875</v>
      </c>
      <c r="I134" s="4">
        <f t="shared" si="16"/>
        <v>263.38353806758738</v>
      </c>
      <c r="J134" s="4">
        <f t="shared" si="17"/>
        <v>1.5024838344117535</v>
      </c>
    </row>
    <row r="135" spans="1:10" ht="15.75" x14ac:dyDescent="0.25">
      <c r="A135" s="15">
        <v>126</v>
      </c>
      <c r="B135" s="1" t="s">
        <v>142</v>
      </c>
      <c r="C135" s="2" t="s">
        <v>12</v>
      </c>
      <c r="D135" s="3">
        <v>17242.5</v>
      </c>
      <c r="E135" s="4">
        <f t="shared" si="12"/>
        <v>17759.775000000001</v>
      </c>
      <c r="F135" s="4">
        <f t="shared" si="13"/>
        <v>17587.349999999999</v>
      </c>
      <c r="G135" s="5">
        <f t="shared" si="14"/>
        <v>17242.5</v>
      </c>
      <c r="H135" s="4">
        <f t="shared" si="15"/>
        <v>17529.875</v>
      </c>
      <c r="I135" s="4">
        <f t="shared" si="16"/>
        <v>263.38353806758738</v>
      </c>
      <c r="J135" s="4">
        <f t="shared" si="17"/>
        <v>1.5024838344117535</v>
      </c>
    </row>
    <row r="136" spans="1:10" ht="15.75" x14ac:dyDescent="0.25">
      <c r="A136" s="15">
        <v>127</v>
      </c>
      <c r="B136" s="1" t="s">
        <v>143</v>
      </c>
      <c r="C136" s="2" t="s">
        <v>12</v>
      </c>
      <c r="D136" s="3">
        <v>17242.5</v>
      </c>
      <c r="E136" s="4">
        <f t="shared" si="12"/>
        <v>17759.775000000001</v>
      </c>
      <c r="F136" s="4">
        <f t="shared" si="13"/>
        <v>17587.349999999999</v>
      </c>
      <c r="G136" s="5">
        <f t="shared" si="14"/>
        <v>17242.5</v>
      </c>
      <c r="H136" s="4">
        <f t="shared" si="15"/>
        <v>17529.875</v>
      </c>
      <c r="I136" s="4">
        <f t="shared" si="16"/>
        <v>263.38353806758738</v>
      </c>
      <c r="J136" s="4">
        <f t="shared" si="17"/>
        <v>1.5024838344117535</v>
      </c>
    </row>
    <row r="137" spans="1:10" ht="15.75" x14ac:dyDescent="0.25">
      <c r="A137" s="15">
        <v>128</v>
      </c>
      <c r="B137" s="1" t="s">
        <v>144</v>
      </c>
      <c r="C137" s="2" t="s">
        <v>12</v>
      </c>
      <c r="D137" s="3">
        <v>13068.000000000002</v>
      </c>
      <c r="E137" s="4">
        <f t="shared" si="12"/>
        <v>13460.040000000003</v>
      </c>
      <c r="F137" s="4">
        <f t="shared" si="13"/>
        <v>13329.360000000002</v>
      </c>
      <c r="G137" s="5">
        <f t="shared" si="14"/>
        <v>13068.000000000002</v>
      </c>
      <c r="H137" s="4">
        <f t="shared" si="15"/>
        <v>13285.800000000003</v>
      </c>
      <c r="I137" s="4">
        <f t="shared" si="16"/>
        <v>199.61699727227682</v>
      </c>
      <c r="J137" s="4">
        <f t="shared" si="17"/>
        <v>1.5024838344117537</v>
      </c>
    </row>
    <row r="138" spans="1:10" ht="15.75" x14ac:dyDescent="0.25">
      <c r="A138" s="15">
        <v>129</v>
      </c>
      <c r="B138" s="1" t="s">
        <v>145</v>
      </c>
      <c r="C138" s="2" t="s">
        <v>12</v>
      </c>
      <c r="D138" s="3">
        <v>25591.500000000004</v>
      </c>
      <c r="E138" s="4">
        <f t="shared" si="12"/>
        <v>26359.245000000003</v>
      </c>
      <c r="F138" s="4">
        <f t="shared" si="13"/>
        <v>26103.330000000005</v>
      </c>
      <c r="G138" s="5">
        <f t="shared" si="14"/>
        <v>25591.500000000004</v>
      </c>
      <c r="H138" s="4">
        <f t="shared" si="15"/>
        <v>26018.025000000005</v>
      </c>
      <c r="I138" s="4">
        <f t="shared" si="16"/>
        <v>390.91661965820765</v>
      </c>
      <c r="J138" s="4">
        <f t="shared" si="17"/>
        <v>1.5024838344117495</v>
      </c>
    </row>
    <row r="139" spans="1:10" ht="15.75" x14ac:dyDescent="0.25">
      <c r="A139" s="15">
        <v>130</v>
      </c>
      <c r="B139" s="1" t="s">
        <v>146</v>
      </c>
      <c r="C139" s="2" t="s">
        <v>12</v>
      </c>
      <c r="D139" s="3">
        <v>42471</v>
      </c>
      <c r="E139" s="4">
        <f t="shared" si="12"/>
        <v>43745.130000000005</v>
      </c>
      <c r="F139" s="4">
        <f t="shared" si="13"/>
        <v>43320.42</v>
      </c>
      <c r="G139" s="5">
        <f t="shared" si="14"/>
        <v>42471</v>
      </c>
      <c r="H139" s="4">
        <f t="shared" si="15"/>
        <v>43178.85</v>
      </c>
      <c r="I139" s="4">
        <f t="shared" si="16"/>
        <v>648.75524113490007</v>
      </c>
      <c r="J139" s="4">
        <f t="shared" si="17"/>
        <v>1.502483834411755</v>
      </c>
    </row>
    <row r="140" spans="1:10" ht="15.75" x14ac:dyDescent="0.25">
      <c r="A140" s="15">
        <v>131</v>
      </c>
      <c r="B140" s="1" t="s">
        <v>147</v>
      </c>
      <c r="C140" s="2" t="s">
        <v>12</v>
      </c>
      <c r="D140" s="3">
        <v>35029.5</v>
      </c>
      <c r="E140" s="4">
        <f t="shared" si="12"/>
        <v>36080.385000000002</v>
      </c>
      <c r="F140" s="4">
        <f t="shared" si="13"/>
        <v>35730.090000000004</v>
      </c>
      <c r="G140" s="5">
        <f t="shared" si="14"/>
        <v>35029.5</v>
      </c>
      <c r="H140" s="4">
        <f t="shared" si="15"/>
        <v>35613.325000000004</v>
      </c>
      <c r="I140" s="4">
        <f t="shared" si="16"/>
        <v>535.08445102152007</v>
      </c>
      <c r="J140" s="4">
        <f t="shared" si="17"/>
        <v>1.5024838344117546</v>
      </c>
    </row>
    <row r="141" spans="1:10" ht="15.75" x14ac:dyDescent="0.25">
      <c r="A141" s="15">
        <v>132</v>
      </c>
      <c r="B141" s="1" t="s">
        <v>148</v>
      </c>
      <c r="C141" s="2" t="s">
        <v>12</v>
      </c>
      <c r="D141" s="3">
        <v>33396</v>
      </c>
      <c r="E141" s="4">
        <f t="shared" si="12"/>
        <v>34397.879999999997</v>
      </c>
      <c r="F141" s="4">
        <f t="shared" si="13"/>
        <v>34063.919999999998</v>
      </c>
      <c r="G141" s="5">
        <f t="shared" si="14"/>
        <v>33396</v>
      </c>
      <c r="H141" s="4">
        <f t="shared" si="15"/>
        <v>33952.6</v>
      </c>
      <c r="I141" s="4">
        <f t="shared" si="16"/>
        <v>510.13232636248279</v>
      </c>
      <c r="J141" s="4">
        <f t="shared" si="17"/>
        <v>1.5024838344117468</v>
      </c>
    </row>
    <row r="142" spans="1:10" ht="15.75" x14ac:dyDescent="0.25">
      <c r="A142" s="15">
        <v>133</v>
      </c>
      <c r="B142" s="1" t="s">
        <v>149</v>
      </c>
      <c r="C142" s="2" t="s">
        <v>12</v>
      </c>
      <c r="D142" s="3">
        <v>55539.000000000007</v>
      </c>
      <c r="E142" s="4">
        <f t="shared" si="12"/>
        <v>57205.170000000006</v>
      </c>
      <c r="F142" s="4">
        <f t="shared" si="13"/>
        <v>56649.780000000006</v>
      </c>
      <c r="G142" s="5">
        <f t="shared" si="14"/>
        <v>55539.000000000007</v>
      </c>
      <c r="H142" s="4">
        <f t="shared" si="15"/>
        <v>56464.65</v>
      </c>
      <c r="I142" s="4">
        <f t="shared" si="16"/>
        <v>848.37223840717377</v>
      </c>
      <c r="J142" s="4">
        <f t="shared" si="17"/>
        <v>1.502483834411749</v>
      </c>
    </row>
    <row r="143" spans="1:10" ht="15.75" x14ac:dyDescent="0.25">
      <c r="A143" s="15">
        <v>134</v>
      </c>
      <c r="B143" s="1" t="s">
        <v>150</v>
      </c>
      <c r="C143" s="2" t="s">
        <v>12</v>
      </c>
      <c r="D143" s="3">
        <v>31218.000000000004</v>
      </c>
      <c r="E143" s="4">
        <f t="shared" si="12"/>
        <v>32154.540000000005</v>
      </c>
      <c r="F143" s="4">
        <f t="shared" si="13"/>
        <v>31842.360000000004</v>
      </c>
      <c r="G143" s="5">
        <f t="shared" si="14"/>
        <v>31218.000000000004</v>
      </c>
      <c r="H143" s="4">
        <f t="shared" si="15"/>
        <v>31738.300000000003</v>
      </c>
      <c r="I143" s="4">
        <f t="shared" si="16"/>
        <v>476.86282681710514</v>
      </c>
      <c r="J143" s="4">
        <f t="shared" si="17"/>
        <v>1.5024838344117519</v>
      </c>
    </row>
    <row r="144" spans="1:10" ht="15.75" x14ac:dyDescent="0.25">
      <c r="A144" s="15">
        <v>135</v>
      </c>
      <c r="B144" s="1" t="s">
        <v>151</v>
      </c>
      <c r="C144" s="2" t="s">
        <v>12</v>
      </c>
      <c r="D144" s="3">
        <v>33069.300000000003</v>
      </c>
      <c r="E144" s="4">
        <f t="shared" si="12"/>
        <v>34061.379000000001</v>
      </c>
      <c r="F144" s="4">
        <f t="shared" si="13"/>
        <v>33730.686000000002</v>
      </c>
      <c r="G144" s="5">
        <f t="shared" si="14"/>
        <v>33069.300000000003</v>
      </c>
      <c r="H144" s="4">
        <f t="shared" si="15"/>
        <v>33620.455000000002</v>
      </c>
      <c r="I144" s="4">
        <f t="shared" si="16"/>
        <v>505.14190143067611</v>
      </c>
      <c r="J144" s="4">
        <f t="shared" si="17"/>
        <v>1.5024838344117475</v>
      </c>
    </row>
    <row r="145" spans="1:10" ht="15.75" x14ac:dyDescent="0.25">
      <c r="A145" s="15">
        <v>136</v>
      </c>
      <c r="B145" s="1" t="s">
        <v>152</v>
      </c>
      <c r="C145" s="2" t="s">
        <v>12</v>
      </c>
      <c r="D145" s="3">
        <v>29947.500000000004</v>
      </c>
      <c r="E145" s="4">
        <f t="shared" si="12"/>
        <v>30845.925000000003</v>
      </c>
      <c r="F145" s="4">
        <f t="shared" si="13"/>
        <v>30546.450000000004</v>
      </c>
      <c r="G145" s="5">
        <f t="shared" si="14"/>
        <v>29947.500000000004</v>
      </c>
      <c r="H145" s="4">
        <f t="shared" si="15"/>
        <v>30446.625</v>
      </c>
      <c r="I145" s="4">
        <f t="shared" si="16"/>
        <v>457.45561874896651</v>
      </c>
      <c r="J145" s="4">
        <f t="shared" si="17"/>
        <v>1.5024838344117502</v>
      </c>
    </row>
    <row r="146" spans="1:10" ht="15.75" x14ac:dyDescent="0.25">
      <c r="A146" s="15">
        <v>137</v>
      </c>
      <c r="B146" s="1" t="s">
        <v>153</v>
      </c>
      <c r="C146" s="2" t="s">
        <v>12</v>
      </c>
      <c r="D146" s="3">
        <v>78771</v>
      </c>
      <c r="E146" s="4">
        <f t="shared" si="12"/>
        <v>81134.13</v>
      </c>
      <c r="F146" s="4">
        <f t="shared" si="13"/>
        <v>80346.42</v>
      </c>
      <c r="G146" s="5">
        <f t="shared" si="14"/>
        <v>78771</v>
      </c>
      <c r="H146" s="4">
        <f t="shared" si="15"/>
        <v>80083.849999999991</v>
      </c>
      <c r="I146" s="4">
        <f t="shared" si="16"/>
        <v>1203.2469002245568</v>
      </c>
      <c r="J146" s="4">
        <f t="shared" si="17"/>
        <v>1.5024838344117533</v>
      </c>
    </row>
    <row r="147" spans="1:10" ht="15.75" x14ac:dyDescent="0.25">
      <c r="A147" s="15">
        <v>138</v>
      </c>
      <c r="B147" s="1" t="s">
        <v>154</v>
      </c>
      <c r="C147" s="2" t="s">
        <v>12</v>
      </c>
      <c r="D147" s="3">
        <v>11523.434999999999</v>
      </c>
      <c r="E147" s="4">
        <f t="shared" si="12"/>
        <v>11869.13805</v>
      </c>
      <c r="F147" s="4">
        <f t="shared" si="13"/>
        <v>11753.903699999999</v>
      </c>
      <c r="G147" s="5">
        <f t="shared" si="14"/>
        <v>11523.434999999999</v>
      </c>
      <c r="H147" s="4">
        <f t="shared" si="15"/>
        <v>11715.492250000001</v>
      </c>
      <c r="I147" s="4">
        <f t="shared" si="16"/>
        <v>176.02337717801146</v>
      </c>
      <c r="J147" s="4">
        <f t="shared" si="17"/>
        <v>1.5024838344117504</v>
      </c>
    </row>
    <row r="148" spans="1:10" ht="15.75" x14ac:dyDescent="0.25">
      <c r="A148" s="15">
        <v>139</v>
      </c>
      <c r="B148" s="1" t="s">
        <v>155</v>
      </c>
      <c r="C148" s="2" t="s">
        <v>12</v>
      </c>
      <c r="D148" s="3">
        <v>13142.415000000001</v>
      </c>
      <c r="E148" s="4">
        <f t="shared" si="12"/>
        <v>13536.687450000001</v>
      </c>
      <c r="F148" s="4">
        <f t="shared" si="13"/>
        <v>13405.263300000001</v>
      </c>
      <c r="G148" s="5">
        <f t="shared" si="14"/>
        <v>13142.415000000001</v>
      </c>
      <c r="H148" s="4">
        <f t="shared" si="15"/>
        <v>13361.455250000001</v>
      </c>
      <c r="I148" s="4">
        <f t="shared" si="16"/>
        <v>200.75370517341031</v>
      </c>
      <c r="J148" s="4">
        <f t="shared" si="17"/>
        <v>1.5024838344117517</v>
      </c>
    </row>
    <row r="149" spans="1:10" ht="15.75" x14ac:dyDescent="0.25">
      <c r="A149" s="15">
        <v>140</v>
      </c>
      <c r="B149" s="1" t="s">
        <v>156</v>
      </c>
      <c r="C149" s="2" t="s">
        <v>12</v>
      </c>
      <c r="D149" s="3">
        <v>38047.845000000001</v>
      </c>
      <c r="E149" s="4">
        <f t="shared" si="12"/>
        <v>39189.280350000001</v>
      </c>
      <c r="F149" s="4">
        <f t="shared" si="13"/>
        <v>38808.801899999999</v>
      </c>
      <c r="G149" s="5">
        <f t="shared" si="14"/>
        <v>38047.845000000001</v>
      </c>
      <c r="H149" s="4">
        <f t="shared" si="15"/>
        <v>38681.975750000005</v>
      </c>
      <c r="I149" s="4">
        <f t="shared" si="16"/>
        <v>581.19043247482318</v>
      </c>
      <c r="J149" s="4">
        <f t="shared" si="17"/>
        <v>1.5024838344117495</v>
      </c>
    </row>
    <row r="150" spans="1:10" ht="15.75" x14ac:dyDescent="0.25">
      <c r="A150" s="15">
        <v>141</v>
      </c>
      <c r="B150" s="1" t="s">
        <v>157</v>
      </c>
      <c r="C150" s="2" t="s">
        <v>12</v>
      </c>
      <c r="D150" s="3">
        <v>53268.435000000005</v>
      </c>
      <c r="E150" s="4">
        <f t="shared" si="12"/>
        <v>54866.488050000007</v>
      </c>
      <c r="F150" s="4">
        <f t="shared" si="13"/>
        <v>54333.803700000004</v>
      </c>
      <c r="G150" s="5">
        <f t="shared" si="14"/>
        <v>53268.435000000005</v>
      </c>
      <c r="H150" s="4">
        <f t="shared" si="15"/>
        <v>54156.24225000001</v>
      </c>
      <c r="I150" s="4">
        <f t="shared" si="16"/>
        <v>813.68878513111758</v>
      </c>
      <c r="J150" s="4">
        <f t="shared" si="17"/>
        <v>1.5024838344117522</v>
      </c>
    </row>
    <row r="151" spans="1:10" ht="15.75" x14ac:dyDescent="0.25">
      <c r="A151" s="15">
        <v>142</v>
      </c>
      <c r="B151" s="1" t="s">
        <v>158</v>
      </c>
      <c r="C151" s="2" t="s">
        <v>12</v>
      </c>
      <c r="D151" s="3">
        <v>190575.00000000003</v>
      </c>
      <c r="E151" s="4">
        <f t="shared" si="12"/>
        <v>196292.25000000003</v>
      </c>
      <c r="F151" s="4">
        <f t="shared" si="13"/>
        <v>194386.50000000003</v>
      </c>
      <c r="G151" s="5">
        <f t="shared" si="14"/>
        <v>190575.00000000003</v>
      </c>
      <c r="H151" s="4">
        <f t="shared" si="15"/>
        <v>193751.25000000003</v>
      </c>
      <c r="I151" s="4">
        <f t="shared" si="16"/>
        <v>2911.0812102206974</v>
      </c>
      <c r="J151" s="4">
        <f t="shared" si="17"/>
        <v>1.5024838344117506</v>
      </c>
    </row>
    <row r="152" spans="1:10" ht="15.75" x14ac:dyDescent="0.25">
      <c r="A152" s="15">
        <v>143</v>
      </c>
      <c r="B152" s="1" t="s">
        <v>159</v>
      </c>
      <c r="C152" s="2" t="s">
        <v>12</v>
      </c>
      <c r="D152" s="3">
        <v>381150.00000000006</v>
      </c>
      <c r="E152" s="4">
        <f t="shared" ref="E152:E215" si="18">D152*1.03</f>
        <v>392584.50000000006</v>
      </c>
      <c r="F152" s="4">
        <f t="shared" ref="F152:F215" si="19">D152*1.02</f>
        <v>388773.00000000006</v>
      </c>
      <c r="G152" s="5">
        <f t="shared" ref="G152:G215" si="20">MIN(D152:F152)</f>
        <v>381150.00000000006</v>
      </c>
      <c r="H152" s="4">
        <f t="shared" ref="H152:H215" si="21">AVERAGE(D152:F152)</f>
        <v>387502.50000000006</v>
      </c>
      <c r="I152" s="4">
        <f t="shared" ref="I152:I215" si="22">STDEV(D152:F152)</f>
        <v>5822.1624204413947</v>
      </c>
      <c r="J152" s="4">
        <f t="shared" ref="J152:J215" si="23">I152/H152%</f>
        <v>1.5024838344117506</v>
      </c>
    </row>
    <row r="153" spans="1:10" ht="15.75" x14ac:dyDescent="0.25">
      <c r="A153" s="15">
        <v>144</v>
      </c>
      <c r="B153" s="1" t="s">
        <v>160</v>
      </c>
      <c r="C153" s="2" t="s">
        <v>12</v>
      </c>
      <c r="D153" s="3">
        <v>11523.434999999999</v>
      </c>
      <c r="E153" s="4">
        <f t="shared" si="18"/>
        <v>11869.13805</v>
      </c>
      <c r="F153" s="4">
        <f t="shared" si="19"/>
        <v>11753.903699999999</v>
      </c>
      <c r="G153" s="5">
        <f t="shared" si="20"/>
        <v>11523.434999999999</v>
      </c>
      <c r="H153" s="4">
        <f t="shared" si="21"/>
        <v>11715.492250000001</v>
      </c>
      <c r="I153" s="4">
        <f t="shared" si="22"/>
        <v>176.02337717801146</v>
      </c>
      <c r="J153" s="4">
        <f t="shared" si="23"/>
        <v>1.5024838344117504</v>
      </c>
    </row>
    <row r="154" spans="1:10" ht="15.75" x14ac:dyDescent="0.25">
      <c r="A154" s="15">
        <v>145</v>
      </c>
      <c r="B154" s="1" t="s">
        <v>161</v>
      </c>
      <c r="C154" s="2" t="s">
        <v>12</v>
      </c>
      <c r="D154" s="3">
        <v>13142.415000000001</v>
      </c>
      <c r="E154" s="4">
        <f t="shared" si="18"/>
        <v>13536.687450000001</v>
      </c>
      <c r="F154" s="4">
        <f t="shared" si="19"/>
        <v>13405.263300000001</v>
      </c>
      <c r="G154" s="5">
        <f t="shared" si="20"/>
        <v>13142.415000000001</v>
      </c>
      <c r="H154" s="4">
        <f t="shared" si="21"/>
        <v>13361.455250000001</v>
      </c>
      <c r="I154" s="4">
        <f t="shared" si="22"/>
        <v>200.75370517341031</v>
      </c>
      <c r="J154" s="4">
        <f t="shared" si="23"/>
        <v>1.5024838344117517</v>
      </c>
    </row>
    <row r="155" spans="1:10" ht="15.75" x14ac:dyDescent="0.25">
      <c r="A155" s="15">
        <v>146</v>
      </c>
      <c r="B155" s="1" t="s">
        <v>162</v>
      </c>
      <c r="C155" s="2" t="s">
        <v>12</v>
      </c>
      <c r="D155" s="3">
        <v>77319</v>
      </c>
      <c r="E155" s="4">
        <f t="shared" si="18"/>
        <v>79638.570000000007</v>
      </c>
      <c r="F155" s="4">
        <f t="shared" si="19"/>
        <v>78865.38</v>
      </c>
      <c r="G155" s="5">
        <f t="shared" si="20"/>
        <v>77319</v>
      </c>
      <c r="H155" s="4">
        <f t="shared" si="21"/>
        <v>78607.650000000009</v>
      </c>
      <c r="I155" s="4">
        <f t="shared" si="22"/>
        <v>1181.0672338609722</v>
      </c>
      <c r="J155" s="4">
        <f t="shared" si="23"/>
        <v>1.5024838344117553</v>
      </c>
    </row>
    <row r="156" spans="1:10" ht="15.75" x14ac:dyDescent="0.25">
      <c r="A156" s="15">
        <v>147</v>
      </c>
      <c r="B156" s="1" t="s">
        <v>163</v>
      </c>
      <c r="C156" s="2" t="s">
        <v>12</v>
      </c>
      <c r="D156" s="3">
        <v>600765</v>
      </c>
      <c r="E156" s="4">
        <f t="shared" si="18"/>
        <v>618787.95000000007</v>
      </c>
      <c r="F156" s="4">
        <f t="shared" si="19"/>
        <v>612780.30000000005</v>
      </c>
      <c r="G156" s="5">
        <f t="shared" si="20"/>
        <v>600765</v>
      </c>
      <c r="H156" s="4">
        <f t="shared" si="21"/>
        <v>610777.75000000012</v>
      </c>
      <c r="I156" s="4">
        <f t="shared" si="22"/>
        <v>9176.8369579338523</v>
      </c>
      <c r="J156" s="4">
        <f t="shared" si="23"/>
        <v>1.5024838344117564</v>
      </c>
    </row>
    <row r="157" spans="1:10" ht="15.75" x14ac:dyDescent="0.25">
      <c r="A157" s="15">
        <v>148</v>
      </c>
      <c r="B157" s="1" t="s">
        <v>164</v>
      </c>
      <c r="C157" s="2" t="s">
        <v>12</v>
      </c>
      <c r="D157" s="3">
        <v>31706.235000000001</v>
      </c>
      <c r="E157" s="4">
        <f t="shared" si="18"/>
        <v>32657.422050000001</v>
      </c>
      <c r="F157" s="4">
        <f t="shared" si="19"/>
        <v>32340.359700000001</v>
      </c>
      <c r="G157" s="5">
        <f t="shared" si="20"/>
        <v>31706.235000000001</v>
      </c>
      <c r="H157" s="4">
        <f t="shared" si="21"/>
        <v>32234.672250000003</v>
      </c>
      <c r="I157" s="4">
        <f t="shared" si="22"/>
        <v>484.32073963186082</v>
      </c>
      <c r="J157" s="4">
        <f t="shared" si="23"/>
        <v>1.5024838344117513</v>
      </c>
    </row>
    <row r="158" spans="1:10" ht="15.75" x14ac:dyDescent="0.25">
      <c r="A158" s="15">
        <v>149</v>
      </c>
      <c r="B158" s="1" t="s">
        <v>165</v>
      </c>
      <c r="C158" s="2" t="s">
        <v>12</v>
      </c>
      <c r="D158" s="3">
        <v>31706.235000000001</v>
      </c>
      <c r="E158" s="4">
        <f t="shared" si="18"/>
        <v>32657.422050000001</v>
      </c>
      <c r="F158" s="4">
        <f t="shared" si="19"/>
        <v>32340.359700000001</v>
      </c>
      <c r="G158" s="5">
        <f t="shared" si="20"/>
        <v>31706.235000000001</v>
      </c>
      <c r="H158" s="4">
        <f t="shared" si="21"/>
        <v>32234.672250000003</v>
      </c>
      <c r="I158" s="4">
        <f t="shared" si="22"/>
        <v>484.32073963186082</v>
      </c>
      <c r="J158" s="4">
        <f t="shared" si="23"/>
        <v>1.5024838344117513</v>
      </c>
    </row>
    <row r="159" spans="1:10" ht="15.75" x14ac:dyDescent="0.25">
      <c r="A159" s="15">
        <v>150</v>
      </c>
      <c r="B159" s="1" t="s">
        <v>166</v>
      </c>
      <c r="C159" s="2" t="s">
        <v>12</v>
      </c>
      <c r="D159" s="3">
        <v>380483.89499999996</v>
      </c>
      <c r="E159" s="4">
        <f t="shared" si="18"/>
        <v>391898.41184999997</v>
      </c>
      <c r="F159" s="4">
        <f t="shared" si="19"/>
        <v>388093.57289999997</v>
      </c>
      <c r="G159" s="5">
        <f t="shared" si="20"/>
        <v>380483.89499999996</v>
      </c>
      <c r="H159" s="4">
        <f t="shared" si="21"/>
        <v>386825.29324999993</v>
      </c>
      <c r="I159" s="4">
        <f t="shared" si="22"/>
        <v>5811.9874984971066</v>
      </c>
      <c r="J159" s="4">
        <f t="shared" si="23"/>
        <v>1.502483834411753</v>
      </c>
    </row>
    <row r="160" spans="1:10" ht="15.75" x14ac:dyDescent="0.25">
      <c r="A160" s="15">
        <v>151</v>
      </c>
      <c r="B160" s="1" t="s">
        <v>167</v>
      </c>
      <c r="C160" s="2" t="s">
        <v>12</v>
      </c>
      <c r="D160" s="3">
        <v>760965.97500000009</v>
      </c>
      <c r="E160" s="4">
        <f t="shared" si="18"/>
        <v>783794.95425000007</v>
      </c>
      <c r="F160" s="4">
        <f t="shared" si="19"/>
        <v>776185.29450000008</v>
      </c>
      <c r="G160" s="5">
        <f t="shared" si="20"/>
        <v>760965.97500000009</v>
      </c>
      <c r="H160" s="4">
        <f t="shared" si="21"/>
        <v>773648.74124999996</v>
      </c>
      <c r="I160" s="4">
        <f t="shared" si="22"/>
        <v>11623.947272411231</v>
      </c>
      <c r="J160" s="4">
        <f t="shared" si="23"/>
        <v>1.502483834411749</v>
      </c>
    </row>
    <row r="161" spans="1:10" ht="15.75" x14ac:dyDescent="0.25">
      <c r="A161" s="15">
        <v>152</v>
      </c>
      <c r="B161" s="1" t="s">
        <v>168</v>
      </c>
      <c r="C161" s="2" t="s">
        <v>12</v>
      </c>
      <c r="D161" s="3">
        <v>1527322.5000000002</v>
      </c>
      <c r="E161" s="4">
        <f t="shared" si="18"/>
        <v>1573142.1750000003</v>
      </c>
      <c r="F161" s="4">
        <f t="shared" si="19"/>
        <v>1557868.9500000002</v>
      </c>
      <c r="G161" s="5">
        <f t="shared" si="20"/>
        <v>1527322.5000000002</v>
      </c>
      <c r="H161" s="4">
        <f t="shared" si="21"/>
        <v>1552777.8750000002</v>
      </c>
      <c r="I161" s="4">
        <f t="shared" si="22"/>
        <v>23330.23655619732</v>
      </c>
      <c r="J161" s="4">
        <f t="shared" si="23"/>
        <v>1.5024838344117517</v>
      </c>
    </row>
    <row r="162" spans="1:10" ht="15.75" x14ac:dyDescent="0.25">
      <c r="A162" s="15">
        <v>153</v>
      </c>
      <c r="B162" s="1" t="s">
        <v>169</v>
      </c>
      <c r="C162" s="2" t="s">
        <v>12</v>
      </c>
      <c r="D162" s="3">
        <v>195116.13</v>
      </c>
      <c r="E162" s="4">
        <f t="shared" si="18"/>
        <v>200969.6139</v>
      </c>
      <c r="F162" s="4">
        <f t="shared" si="19"/>
        <v>199018.45260000002</v>
      </c>
      <c r="G162" s="5">
        <f t="shared" si="20"/>
        <v>195116.13</v>
      </c>
      <c r="H162" s="4">
        <f t="shared" si="21"/>
        <v>198368.06550000003</v>
      </c>
      <c r="I162" s="4">
        <f t="shared" si="22"/>
        <v>2980.4481167728118</v>
      </c>
      <c r="J162" s="4">
        <f t="shared" si="23"/>
        <v>1.5024838344117497</v>
      </c>
    </row>
    <row r="163" spans="1:10" ht="15.75" x14ac:dyDescent="0.25">
      <c r="A163" s="15">
        <v>154</v>
      </c>
      <c r="B163" s="1" t="s">
        <v>170</v>
      </c>
      <c r="C163" s="2" t="s">
        <v>12</v>
      </c>
      <c r="D163" s="3">
        <v>84397.5</v>
      </c>
      <c r="E163" s="4">
        <f t="shared" si="18"/>
        <v>86929.425000000003</v>
      </c>
      <c r="F163" s="4">
        <f t="shared" si="19"/>
        <v>86085.45</v>
      </c>
      <c r="G163" s="5">
        <f t="shared" si="20"/>
        <v>84397.5</v>
      </c>
      <c r="H163" s="4">
        <f t="shared" si="21"/>
        <v>85804.125</v>
      </c>
      <c r="I163" s="4">
        <f t="shared" si="22"/>
        <v>1289.1931073834526</v>
      </c>
      <c r="J163" s="4">
        <f t="shared" si="23"/>
        <v>1.5024838344117519</v>
      </c>
    </row>
    <row r="164" spans="1:10" ht="15.75" x14ac:dyDescent="0.25">
      <c r="A164" s="15">
        <v>155</v>
      </c>
      <c r="B164" s="1" t="s">
        <v>171</v>
      </c>
      <c r="C164" s="2" t="s">
        <v>12</v>
      </c>
      <c r="D164" s="3">
        <v>90750.000000000015</v>
      </c>
      <c r="E164" s="4">
        <f t="shared" si="18"/>
        <v>93472.500000000015</v>
      </c>
      <c r="F164" s="4">
        <f t="shared" si="19"/>
        <v>92565.000000000015</v>
      </c>
      <c r="G164" s="5">
        <f t="shared" si="20"/>
        <v>90750.000000000015</v>
      </c>
      <c r="H164" s="4">
        <f t="shared" si="21"/>
        <v>92262.500000000015</v>
      </c>
      <c r="I164" s="4">
        <f t="shared" si="22"/>
        <v>1386.2291477241415</v>
      </c>
      <c r="J164" s="4">
        <f t="shared" si="23"/>
        <v>1.5024838344117506</v>
      </c>
    </row>
    <row r="165" spans="1:10" ht="15.75" x14ac:dyDescent="0.25">
      <c r="A165" s="15">
        <v>156</v>
      </c>
      <c r="B165" s="1" t="s">
        <v>172</v>
      </c>
      <c r="C165" s="2" t="s">
        <v>12</v>
      </c>
      <c r="D165" s="3">
        <v>99825.000000000015</v>
      </c>
      <c r="E165" s="4">
        <f t="shared" si="18"/>
        <v>102819.75000000001</v>
      </c>
      <c r="F165" s="4">
        <f t="shared" si="19"/>
        <v>101821.50000000001</v>
      </c>
      <c r="G165" s="5">
        <f t="shared" si="20"/>
        <v>99825.000000000015</v>
      </c>
      <c r="H165" s="4">
        <f t="shared" si="21"/>
        <v>101488.75000000001</v>
      </c>
      <c r="I165" s="4">
        <f t="shared" si="22"/>
        <v>1524.8520624965558</v>
      </c>
      <c r="J165" s="4">
        <f t="shared" si="23"/>
        <v>1.5024838344117506</v>
      </c>
    </row>
    <row r="166" spans="1:10" ht="15.75" x14ac:dyDescent="0.25">
      <c r="A166" s="15">
        <v>157</v>
      </c>
      <c r="B166" s="1" t="s">
        <v>173</v>
      </c>
      <c r="C166" s="2" t="s">
        <v>12</v>
      </c>
      <c r="D166" s="3">
        <v>99825.000000000015</v>
      </c>
      <c r="E166" s="4">
        <f t="shared" si="18"/>
        <v>102819.75000000001</v>
      </c>
      <c r="F166" s="4">
        <f t="shared" si="19"/>
        <v>101821.50000000001</v>
      </c>
      <c r="G166" s="5">
        <f t="shared" si="20"/>
        <v>99825.000000000015</v>
      </c>
      <c r="H166" s="4">
        <f t="shared" si="21"/>
        <v>101488.75000000001</v>
      </c>
      <c r="I166" s="4">
        <f t="shared" si="22"/>
        <v>1524.8520624965558</v>
      </c>
      <c r="J166" s="4">
        <f t="shared" si="23"/>
        <v>1.5024838344117506</v>
      </c>
    </row>
    <row r="167" spans="1:10" ht="15.75" x14ac:dyDescent="0.25">
      <c r="A167" s="15">
        <v>158</v>
      </c>
      <c r="B167" s="1" t="s">
        <v>174</v>
      </c>
      <c r="C167" s="2" t="s">
        <v>12</v>
      </c>
      <c r="D167" s="3">
        <v>136125</v>
      </c>
      <c r="E167" s="4">
        <f t="shared" si="18"/>
        <v>140208.75</v>
      </c>
      <c r="F167" s="4">
        <f t="shared" si="19"/>
        <v>138847.5</v>
      </c>
      <c r="G167" s="5">
        <f t="shared" si="20"/>
        <v>136125</v>
      </c>
      <c r="H167" s="4">
        <f t="shared" si="21"/>
        <v>138393.75</v>
      </c>
      <c r="I167" s="4">
        <f t="shared" si="22"/>
        <v>2079.3437215862123</v>
      </c>
      <c r="J167" s="4">
        <f t="shared" si="23"/>
        <v>1.5024838344117508</v>
      </c>
    </row>
    <row r="168" spans="1:10" ht="15.75" x14ac:dyDescent="0.25">
      <c r="A168" s="15">
        <v>159</v>
      </c>
      <c r="B168" s="1" t="s">
        <v>175</v>
      </c>
      <c r="C168" s="2" t="s">
        <v>12</v>
      </c>
      <c r="D168" s="3">
        <v>63525.000000000007</v>
      </c>
      <c r="E168" s="4">
        <f t="shared" si="18"/>
        <v>65430.750000000007</v>
      </c>
      <c r="F168" s="4">
        <f t="shared" si="19"/>
        <v>64795.500000000007</v>
      </c>
      <c r="G168" s="5">
        <f t="shared" si="20"/>
        <v>63525.000000000007</v>
      </c>
      <c r="H168" s="4">
        <f t="shared" si="21"/>
        <v>64583.750000000007</v>
      </c>
      <c r="I168" s="4">
        <f t="shared" si="22"/>
        <v>970.36040340689908</v>
      </c>
      <c r="J168" s="4">
        <f t="shared" si="23"/>
        <v>1.5024838344117506</v>
      </c>
    </row>
    <row r="169" spans="1:10" ht="15.75" x14ac:dyDescent="0.25">
      <c r="A169" s="15">
        <v>160</v>
      </c>
      <c r="B169" s="1" t="s">
        <v>176</v>
      </c>
      <c r="C169" s="2" t="s">
        <v>12</v>
      </c>
      <c r="D169" s="3">
        <v>299475</v>
      </c>
      <c r="E169" s="4">
        <f t="shared" si="18"/>
        <v>308459.25</v>
      </c>
      <c r="F169" s="4">
        <f t="shared" si="19"/>
        <v>305464.5</v>
      </c>
      <c r="G169" s="5">
        <f t="shared" si="20"/>
        <v>299475</v>
      </c>
      <c r="H169" s="4">
        <f t="shared" si="21"/>
        <v>304466.25</v>
      </c>
      <c r="I169" s="4">
        <f t="shared" si="22"/>
        <v>4574.5561874896675</v>
      </c>
      <c r="J169" s="4">
        <f t="shared" si="23"/>
        <v>1.502483834411751</v>
      </c>
    </row>
    <row r="170" spans="1:10" ht="15.75" x14ac:dyDescent="0.25">
      <c r="A170" s="15">
        <v>161</v>
      </c>
      <c r="B170" s="1" t="s">
        <v>177</v>
      </c>
      <c r="C170" s="2" t="s">
        <v>12</v>
      </c>
      <c r="D170" s="3">
        <v>128502.00000000001</v>
      </c>
      <c r="E170" s="4">
        <f t="shared" si="18"/>
        <v>132357.06000000003</v>
      </c>
      <c r="F170" s="4">
        <f t="shared" si="19"/>
        <v>131072.04</v>
      </c>
      <c r="G170" s="5">
        <f t="shared" si="20"/>
        <v>128502.00000000001</v>
      </c>
      <c r="H170" s="4">
        <f t="shared" si="21"/>
        <v>130643.70000000003</v>
      </c>
      <c r="I170" s="4">
        <f t="shared" si="22"/>
        <v>1962.9004731773891</v>
      </c>
      <c r="J170" s="4">
        <f t="shared" si="23"/>
        <v>1.5024838344117539</v>
      </c>
    </row>
    <row r="171" spans="1:10" ht="15.75" x14ac:dyDescent="0.25">
      <c r="A171" s="15">
        <v>162</v>
      </c>
      <c r="B171" s="1" t="s">
        <v>178</v>
      </c>
      <c r="C171" s="2" t="s">
        <v>12</v>
      </c>
      <c r="D171" s="3">
        <v>16471.125</v>
      </c>
      <c r="E171" s="4">
        <f t="shared" si="18"/>
        <v>16965.258750000001</v>
      </c>
      <c r="F171" s="4">
        <f t="shared" si="19"/>
        <v>16800.547500000001</v>
      </c>
      <c r="G171" s="5">
        <f t="shared" si="20"/>
        <v>16471.125</v>
      </c>
      <c r="H171" s="4">
        <f t="shared" si="21"/>
        <v>16745.643749999999</v>
      </c>
      <c r="I171" s="4">
        <f t="shared" si="22"/>
        <v>251.60059031193214</v>
      </c>
      <c r="J171" s="4">
        <f t="shared" si="23"/>
        <v>1.5024838344117535</v>
      </c>
    </row>
    <row r="172" spans="1:10" ht="15.75" x14ac:dyDescent="0.25">
      <c r="A172" s="15">
        <v>163</v>
      </c>
      <c r="B172" s="1" t="s">
        <v>179</v>
      </c>
      <c r="C172" s="2" t="s">
        <v>12</v>
      </c>
      <c r="D172" s="3">
        <v>19239</v>
      </c>
      <c r="E172" s="4">
        <f t="shared" si="18"/>
        <v>19816.170000000002</v>
      </c>
      <c r="F172" s="4">
        <f t="shared" si="19"/>
        <v>19623.78</v>
      </c>
      <c r="G172" s="5">
        <f t="shared" si="20"/>
        <v>19239</v>
      </c>
      <c r="H172" s="4">
        <f t="shared" si="21"/>
        <v>19559.649999999998</v>
      </c>
      <c r="I172" s="4">
        <f t="shared" si="22"/>
        <v>293.88057931751871</v>
      </c>
      <c r="J172" s="4">
        <f t="shared" si="23"/>
        <v>1.5024838344117544</v>
      </c>
    </row>
    <row r="173" spans="1:10" ht="15.75" x14ac:dyDescent="0.25">
      <c r="A173" s="15">
        <v>164</v>
      </c>
      <c r="B173" s="1" t="s">
        <v>180</v>
      </c>
      <c r="C173" s="2" t="s">
        <v>12</v>
      </c>
      <c r="D173" s="3">
        <v>21235.5</v>
      </c>
      <c r="E173" s="4">
        <f t="shared" si="18"/>
        <v>21872.565000000002</v>
      </c>
      <c r="F173" s="4">
        <f t="shared" si="19"/>
        <v>21660.21</v>
      </c>
      <c r="G173" s="5">
        <f t="shared" si="20"/>
        <v>21235.5</v>
      </c>
      <c r="H173" s="4">
        <f t="shared" si="21"/>
        <v>21589.424999999999</v>
      </c>
      <c r="I173" s="4">
        <f t="shared" si="22"/>
        <v>324.37762056745004</v>
      </c>
      <c r="J173" s="4">
        <f t="shared" si="23"/>
        <v>1.502483834411755</v>
      </c>
    </row>
    <row r="174" spans="1:10" ht="15.75" x14ac:dyDescent="0.25">
      <c r="A174" s="15">
        <v>165</v>
      </c>
      <c r="B174" s="1" t="s">
        <v>181</v>
      </c>
      <c r="C174" s="2" t="s">
        <v>12</v>
      </c>
      <c r="D174" s="3">
        <v>63414.285000000003</v>
      </c>
      <c r="E174" s="4">
        <f t="shared" si="18"/>
        <v>65316.713550000008</v>
      </c>
      <c r="F174" s="4">
        <f t="shared" si="19"/>
        <v>64682.570700000004</v>
      </c>
      <c r="G174" s="5">
        <f t="shared" si="20"/>
        <v>63414.285000000003</v>
      </c>
      <c r="H174" s="4">
        <f t="shared" si="21"/>
        <v>64471.189750000012</v>
      </c>
      <c r="I174" s="4">
        <f t="shared" si="22"/>
        <v>968.66920384667753</v>
      </c>
      <c r="J174" s="4">
        <f t="shared" si="23"/>
        <v>1.5024838344117535</v>
      </c>
    </row>
    <row r="175" spans="1:10" ht="15.75" x14ac:dyDescent="0.25">
      <c r="A175" s="15">
        <v>166</v>
      </c>
      <c r="B175" s="1" t="s">
        <v>182</v>
      </c>
      <c r="C175" s="2" t="s">
        <v>12</v>
      </c>
      <c r="D175" s="3">
        <v>21961.5</v>
      </c>
      <c r="E175" s="4">
        <f t="shared" si="18"/>
        <v>22620.345000000001</v>
      </c>
      <c r="F175" s="4">
        <f t="shared" si="19"/>
        <v>22400.73</v>
      </c>
      <c r="G175" s="5">
        <f t="shared" si="20"/>
        <v>21961.5</v>
      </c>
      <c r="H175" s="4">
        <f t="shared" si="21"/>
        <v>22327.524999999998</v>
      </c>
      <c r="I175" s="4">
        <f t="shared" si="22"/>
        <v>335.46745374924274</v>
      </c>
      <c r="J175" s="4">
        <f t="shared" si="23"/>
        <v>1.502483834411753</v>
      </c>
    </row>
    <row r="176" spans="1:10" ht="15.75" x14ac:dyDescent="0.25">
      <c r="A176" s="15">
        <v>167</v>
      </c>
      <c r="B176" s="1" t="s">
        <v>183</v>
      </c>
      <c r="C176" s="2" t="s">
        <v>12</v>
      </c>
      <c r="D176" s="3">
        <v>19420.5</v>
      </c>
      <c r="E176" s="4">
        <f t="shared" si="18"/>
        <v>20003.115000000002</v>
      </c>
      <c r="F176" s="4">
        <f t="shared" si="19"/>
        <v>19808.91</v>
      </c>
      <c r="G176" s="5">
        <f t="shared" si="20"/>
        <v>19420.5</v>
      </c>
      <c r="H176" s="4">
        <f t="shared" si="21"/>
        <v>19744.175000000003</v>
      </c>
      <c r="I176" s="4">
        <f t="shared" si="22"/>
        <v>296.65303761296695</v>
      </c>
      <c r="J176" s="4">
        <f t="shared" si="23"/>
        <v>1.5024838344117537</v>
      </c>
    </row>
    <row r="177" spans="1:10" ht="15.75" x14ac:dyDescent="0.25">
      <c r="A177" s="15">
        <v>168</v>
      </c>
      <c r="B177" s="1" t="s">
        <v>184</v>
      </c>
      <c r="C177" s="2" t="s">
        <v>12</v>
      </c>
      <c r="D177" s="3">
        <v>36675.705000000002</v>
      </c>
      <c r="E177" s="4">
        <f t="shared" si="18"/>
        <v>37775.976150000002</v>
      </c>
      <c r="F177" s="4">
        <f t="shared" si="19"/>
        <v>37409.219100000002</v>
      </c>
      <c r="G177" s="5">
        <f t="shared" si="20"/>
        <v>36675.705000000002</v>
      </c>
      <c r="H177" s="4">
        <f t="shared" si="21"/>
        <v>37286.96675</v>
      </c>
      <c r="I177" s="4">
        <f t="shared" si="22"/>
        <v>560.23064776123476</v>
      </c>
      <c r="J177" s="4">
        <f t="shared" si="23"/>
        <v>1.5024838344117513</v>
      </c>
    </row>
    <row r="178" spans="1:10" ht="15.75" x14ac:dyDescent="0.25">
      <c r="A178" s="15">
        <v>169</v>
      </c>
      <c r="B178" s="1" t="s">
        <v>185</v>
      </c>
      <c r="C178" s="2" t="s">
        <v>12</v>
      </c>
      <c r="D178" s="3">
        <v>39570.629999999997</v>
      </c>
      <c r="E178" s="4">
        <f t="shared" si="18"/>
        <v>40757.748899999999</v>
      </c>
      <c r="F178" s="4">
        <f t="shared" si="19"/>
        <v>40362.042600000001</v>
      </c>
      <c r="G178" s="5">
        <f t="shared" si="20"/>
        <v>39570.629999999997</v>
      </c>
      <c r="H178" s="4">
        <f t="shared" si="21"/>
        <v>40230.140500000001</v>
      </c>
      <c r="I178" s="4">
        <f t="shared" si="22"/>
        <v>604.45135757363562</v>
      </c>
      <c r="J178" s="4">
        <f t="shared" si="23"/>
        <v>1.502483834411753</v>
      </c>
    </row>
    <row r="179" spans="1:10" ht="15.75" x14ac:dyDescent="0.25">
      <c r="A179" s="15">
        <v>170</v>
      </c>
      <c r="B179" s="1" t="s">
        <v>186</v>
      </c>
      <c r="C179" s="2" t="s">
        <v>12</v>
      </c>
      <c r="D179" s="3">
        <v>111622.50000000001</v>
      </c>
      <c r="E179" s="4">
        <f t="shared" si="18"/>
        <v>114971.17500000002</v>
      </c>
      <c r="F179" s="4">
        <f t="shared" si="19"/>
        <v>113854.95000000001</v>
      </c>
      <c r="G179" s="5">
        <f t="shared" si="20"/>
        <v>111622.50000000001</v>
      </c>
      <c r="H179" s="4">
        <f t="shared" si="21"/>
        <v>113482.87500000001</v>
      </c>
      <c r="I179" s="4">
        <f t="shared" si="22"/>
        <v>1705.0618517006951</v>
      </c>
      <c r="J179" s="4">
        <f t="shared" si="23"/>
        <v>1.5024838344117515</v>
      </c>
    </row>
    <row r="180" spans="1:10" ht="15.75" x14ac:dyDescent="0.25">
      <c r="A180" s="15">
        <v>171</v>
      </c>
      <c r="B180" s="1" t="s">
        <v>187</v>
      </c>
      <c r="C180" s="2" t="s">
        <v>12</v>
      </c>
      <c r="D180" s="3">
        <v>20032.155000000002</v>
      </c>
      <c r="E180" s="4">
        <f t="shared" si="18"/>
        <v>20633.119650000004</v>
      </c>
      <c r="F180" s="4">
        <f t="shared" si="19"/>
        <v>20432.798100000004</v>
      </c>
      <c r="G180" s="5">
        <f t="shared" si="20"/>
        <v>20032.155000000002</v>
      </c>
      <c r="H180" s="4">
        <f t="shared" si="21"/>
        <v>20366.024250000002</v>
      </c>
      <c r="I180" s="4">
        <f t="shared" si="22"/>
        <v>305.9962220686279</v>
      </c>
      <c r="J180" s="4">
        <f t="shared" si="23"/>
        <v>1.502483834411755</v>
      </c>
    </row>
    <row r="181" spans="1:10" ht="15.75" x14ac:dyDescent="0.25">
      <c r="A181" s="15">
        <v>172</v>
      </c>
      <c r="B181" s="1" t="s">
        <v>188</v>
      </c>
      <c r="C181" s="2" t="s">
        <v>12</v>
      </c>
      <c r="D181" s="3">
        <v>21150.195000000003</v>
      </c>
      <c r="E181" s="4">
        <f t="shared" si="18"/>
        <v>21784.700850000005</v>
      </c>
      <c r="F181" s="4">
        <f t="shared" si="19"/>
        <v>21573.198900000003</v>
      </c>
      <c r="G181" s="5">
        <f t="shared" si="20"/>
        <v>21150.195000000003</v>
      </c>
      <c r="H181" s="4">
        <f t="shared" si="21"/>
        <v>21502.698250000005</v>
      </c>
      <c r="I181" s="4">
        <f t="shared" si="22"/>
        <v>323.074565168589</v>
      </c>
      <c r="J181" s="4">
        <f t="shared" si="23"/>
        <v>1.502483834411753</v>
      </c>
    </row>
    <row r="182" spans="1:10" ht="15.75" x14ac:dyDescent="0.25">
      <c r="A182" s="15">
        <v>173</v>
      </c>
      <c r="B182" s="1" t="s">
        <v>189</v>
      </c>
      <c r="C182" s="2" t="s">
        <v>12</v>
      </c>
      <c r="D182" s="3">
        <v>34122</v>
      </c>
      <c r="E182" s="4">
        <f t="shared" si="18"/>
        <v>35145.660000000003</v>
      </c>
      <c r="F182" s="4">
        <f t="shared" si="19"/>
        <v>34804.44</v>
      </c>
      <c r="G182" s="5">
        <f t="shared" si="20"/>
        <v>34122</v>
      </c>
      <c r="H182" s="4">
        <f t="shared" si="21"/>
        <v>34690.700000000004</v>
      </c>
      <c r="I182" s="4">
        <f t="shared" si="22"/>
        <v>521.22215954427907</v>
      </c>
      <c r="J182" s="4">
        <f t="shared" si="23"/>
        <v>1.5024838344117559</v>
      </c>
    </row>
    <row r="183" spans="1:10" ht="15.75" x14ac:dyDescent="0.25">
      <c r="A183" s="15">
        <v>174</v>
      </c>
      <c r="B183" s="1" t="s">
        <v>190</v>
      </c>
      <c r="C183" s="2" t="s">
        <v>12</v>
      </c>
      <c r="D183" s="3">
        <v>38047.845000000001</v>
      </c>
      <c r="E183" s="4">
        <f t="shared" si="18"/>
        <v>39189.280350000001</v>
      </c>
      <c r="F183" s="4">
        <f t="shared" si="19"/>
        <v>38808.801899999999</v>
      </c>
      <c r="G183" s="5">
        <f t="shared" si="20"/>
        <v>38047.845000000001</v>
      </c>
      <c r="H183" s="4">
        <f t="shared" si="21"/>
        <v>38681.975750000005</v>
      </c>
      <c r="I183" s="4">
        <f t="shared" si="22"/>
        <v>581.19043247482318</v>
      </c>
      <c r="J183" s="4">
        <f t="shared" si="23"/>
        <v>1.5024838344117495</v>
      </c>
    </row>
    <row r="184" spans="1:10" ht="15.75" x14ac:dyDescent="0.25">
      <c r="A184" s="15">
        <v>175</v>
      </c>
      <c r="B184" s="1" t="s">
        <v>191</v>
      </c>
      <c r="C184" s="2" t="s">
        <v>12</v>
      </c>
      <c r="D184" s="3">
        <v>96389.205000000002</v>
      </c>
      <c r="E184" s="4">
        <f t="shared" si="18"/>
        <v>99280.881150000001</v>
      </c>
      <c r="F184" s="4">
        <f t="shared" si="19"/>
        <v>98316.989100000006</v>
      </c>
      <c r="G184" s="5">
        <f t="shared" si="20"/>
        <v>96389.205000000002</v>
      </c>
      <c r="H184" s="4">
        <f t="shared" si="21"/>
        <v>97995.691749999998</v>
      </c>
      <c r="I184" s="4">
        <f t="shared" si="22"/>
        <v>1472.3694269637201</v>
      </c>
      <c r="J184" s="4">
        <f t="shared" si="23"/>
        <v>1.502483834411751</v>
      </c>
    </row>
    <row r="185" spans="1:10" ht="15.75" x14ac:dyDescent="0.25">
      <c r="A185" s="15">
        <v>176</v>
      </c>
      <c r="B185" s="1" t="s">
        <v>192</v>
      </c>
      <c r="C185" s="2" t="s">
        <v>12</v>
      </c>
      <c r="D185" s="3">
        <v>90750.000000000015</v>
      </c>
      <c r="E185" s="4">
        <f t="shared" si="18"/>
        <v>93472.500000000015</v>
      </c>
      <c r="F185" s="4">
        <f t="shared" si="19"/>
        <v>92565.000000000015</v>
      </c>
      <c r="G185" s="5">
        <f t="shared" si="20"/>
        <v>90750.000000000015</v>
      </c>
      <c r="H185" s="4">
        <f t="shared" si="21"/>
        <v>92262.500000000015</v>
      </c>
      <c r="I185" s="4">
        <f t="shared" si="22"/>
        <v>1386.2291477241415</v>
      </c>
      <c r="J185" s="4">
        <f t="shared" si="23"/>
        <v>1.5024838344117506</v>
      </c>
    </row>
    <row r="186" spans="1:10" ht="15.75" x14ac:dyDescent="0.25">
      <c r="A186" s="15">
        <v>177</v>
      </c>
      <c r="B186" s="1" t="s">
        <v>193</v>
      </c>
      <c r="C186" s="2" t="s">
        <v>12</v>
      </c>
      <c r="D186" s="3">
        <v>73560.134999999995</v>
      </c>
      <c r="E186" s="4">
        <f t="shared" si="18"/>
        <v>75766.939050000001</v>
      </c>
      <c r="F186" s="4">
        <f t="shared" si="19"/>
        <v>75031.337699999989</v>
      </c>
      <c r="G186" s="5">
        <f t="shared" si="20"/>
        <v>73560.134999999995</v>
      </c>
      <c r="H186" s="4">
        <f t="shared" si="21"/>
        <v>74786.137249999985</v>
      </c>
      <c r="I186" s="4">
        <f t="shared" si="22"/>
        <v>1123.6496225622368</v>
      </c>
      <c r="J186" s="4">
        <f t="shared" si="23"/>
        <v>1.5024838344117539</v>
      </c>
    </row>
    <row r="187" spans="1:10" ht="15.75" x14ac:dyDescent="0.25">
      <c r="A187" s="15">
        <v>178</v>
      </c>
      <c r="B187" s="1" t="s">
        <v>194</v>
      </c>
      <c r="C187" s="2" t="s">
        <v>12</v>
      </c>
      <c r="D187" s="3">
        <v>46990.350000000006</v>
      </c>
      <c r="E187" s="4">
        <f t="shared" si="18"/>
        <v>48400.060500000007</v>
      </c>
      <c r="F187" s="4">
        <f t="shared" si="19"/>
        <v>47930.157000000007</v>
      </c>
      <c r="G187" s="5">
        <f t="shared" si="20"/>
        <v>46990.350000000006</v>
      </c>
      <c r="H187" s="4">
        <f t="shared" si="21"/>
        <v>47773.522499999999</v>
      </c>
      <c r="I187" s="4">
        <f t="shared" si="22"/>
        <v>717.78945269156111</v>
      </c>
      <c r="J187" s="4">
        <f t="shared" si="23"/>
        <v>1.5024838344117519</v>
      </c>
    </row>
    <row r="188" spans="1:10" ht="15.75" x14ac:dyDescent="0.25">
      <c r="A188" s="15">
        <v>179</v>
      </c>
      <c r="B188" s="1" t="s">
        <v>195</v>
      </c>
      <c r="C188" s="2" t="s">
        <v>12</v>
      </c>
      <c r="D188" s="3">
        <v>38301.945</v>
      </c>
      <c r="E188" s="4">
        <f t="shared" si="18"/>
        <v>39451.003349999999</v>
      </c>
      <c r="F188" s="4">
        <f t="shared" si="19"/>
        <v>39067.983899999999</v>
      </c>
      <c r="G188" s="5">
        <f t="shared" si="20"/>
        <v>38301.945</v>
      </c>
      <c r="H188" s="4">
        <f t="shared" si="21"/>
        <v>38940.310749999997</v>
      </c>
      <c r="I188" s="4">
        <f t="shared" si="22"/>
        <v>585.07187408845084</v>
      </c>
      <c r="J188" s="4">
        <f t="shared" si="23"/>
        <v>1.5024838344117499</v>
      </c>
    </row>
    <row r="189" spans="1:10" ht="15.75" x14ac:dyDescent="0.25">
      <c r="A189" s="15">
        <v>180</v>
      </c>
      <c r="B189" s="1" t="s">
        <v>196</v>
      </c>
      <c r="C189" s="2" t="s">
        <v>12</v>
      </c>
      <c r="D189" s="3">
        <v>49754.595000000001</v>
      </c>
      <c r="E189" s="4">
        <f t="shared" si="18"/>
        <v>51247.23285</v>
      </c>
      <c r="F189" s="4">
        <f t="shared" si="19"/>
        <v>50749.686900000001</v>
      </c>
      <c r="G189" s="5">
        <f t="shared" si="20"/>
        <v>49754.595000000001</v>
      </c>
      <c r="H189" s="4">
        <f t="shared" si="21"/>
        <v>50583.838250000001</v>
      </c>
      <c r="I189" s="4">
        <f t="shared" si="22"/>
        <v>760.01399253123736</v>
      </c>
      <c r="J189" s="4">
        <f t="shared" si="23"/>
        <v>1.5024838344117497</v>
      </c>
    </row>
    <row r="190" spans="1:10" ht="15.75" x14ac:dyDescent="0.25">
      <c r="A190" s="15">
        <v>181</v>
      </c>
      <c r="B190" s="1" t="s">
        <v>197</v>
      </c>
      <c r="C190" s="2" t="s">
        <v>12</v>
      </c>
      <c r="D190" s="3">
        <v>816750.00000000012</v>
      </c>
      <c r="E190" s="4">
        <f t="shared" si="18"/>
        <v>841252.50000000012</v>
      </c>
      <c r="F190" s="4">
        <f t="shared" si="19"/>
        <v>833085.00000000012</v>
      </c>
      <c r="G190" s="5">
        <f t="shared" si="20"/>
        <v>816750.00000000012</v>
      </c>
      <c r="H190" s="4">
        <f t="shared" si="21"/>
        <v>830362.50000000012</v>
      </c>
      <c r="I190" s="4">
        <f t="shared" si="22"/>
        <v>12476.062329517274</v>
      </c>
      <c r="J190" s="4">
        <f t="shared" si="23"/>
        <v>1.5024838344117504</v>
      </c>
    </row>
    <row r="191" spans="1:10" ht="15.75" x14ac:dyDescent="0.25">
      <c r="A191" s="15">
        <v>182</v>
      </c>
      <c r="B191" s="1" t="s">
        <v>198</v>
      </c>
      <c r="C191" s="2" t="s">
        <v>12</v>
      </c>
      <c r="D191" s="3">
        <v>399300.00000000006</v>
      </c>
      <c r="E191" s="4">
        <f t="shared" si="18"/>
        <v>411279.00000000006</v>
      </c>
      <c r="F191" s="4">
        <f t="shared" si="19"/>
        <v>407286.00000000006</v>
      </c>
      <c r="G191" s="5">
        <f t="shared" si="20"/>
        <v>399300.00000000006</v>
      </c>
      <c r="H191" s="4">
        <f t="shared" si="21"/>
        <v>405955.00000000006</v>
      </c>
      <c r="I191" s="4">
        <f t="shared" si="22"/>
        <v>6099.4082499862234</v>
      </c>
      <c r="J191" s="4">
        <f t="shared" si="23"/>
        <v>1.5024838344117506</v>
      </c>
    </row>
    <row r="192" spans="1:10" ht="15.75" x14ac:dyDescent="0.25">
      <c r="A192" s="15">
        <v>183</v>
      </c>
      <c r="B192" s="1" t="s">
        <v>199</v>
      </c>
      <c r="C192" s="2" t="s">
        <v>12</v>
      </c>
      <c r="D192" s="3">
        <v>372075.00000000006</v>
      </c>
      <c r="E192" s="4">
        <f t="shared" si="18"/>
        <v>383237.25000000006</v>
      </c>
      <c r="F192" s="4">
        <f t="shared" si="19"/>
        <v>379516.50000000006</v>
      </c>
      <c r="G192" s="5">
        <f t="shared" si="20"/>
        <v>372075.00000000006</v>
      </c>
      <c r="H192" s="4">
        <f t="shared" si="21"/>
        <v>378276.25000000006</v>
      </c>
      <c r="I192" s="4">
        <f t="shared" si="22"/>
        <v>5683.5395056689804</v>
      </c>
      <c r="J192" s="4">
        <f t="shared" si="23"/>
        <v>1.5024838344117504</v>
      </c>
    </row>
    <row r="193" spans="1:10" ht="15.75" x14ac:dyDescent="0.25">
      <c r="A193" s="15">
        <v>184</v>
      </c>
      <c r="B193" s="1" t="s">
        <v>200</v>
      </c>
      <c r="C193" s="2" t="s">
        <v>12</v>
      </c>
      <c r="D193" s="3">
        <v>29462.895</v>
      </c>
      <c r="E193" s="4">
        <f t="shared" si="18"/>
        <v>30346.781850000003</v>
      </c>
      <c r="F193" s="4">
        <f t="shared" si="19"/>
        <v>30052.152900000001</v>
      </c>
      <c r="G193" s="5">
        <f t="shared" si="20"/>
        <v>29462.895</v>
      </c>
      <c r="H193" s="4">
        <f t="shared" si="21"/>
        <v>29953.94325</v>
      </c>
      <c r="I193" s="4">
        <f t="shared" si="22"/>
        <v>450.05315510012099</v>
      </c>
      <c r="J193" s="4">
        <f t="shared" si="23"/>
        <v>1.5024838344117548</v>
      </c>
    </row>
    <row r="194" spans="1:10" ht="15.75" x14ac:dyDescent="0.25">
      <c r="A194" s="15">
        <v>185</v>
      </c>
      <c r="B194" s="1" t="s">
        <v>201</v>
      </c>
      <c r="C194" s="2" t="s">
        <v>12</v>
      </c>
      <c r="D194" s="3">
        <v>29040.000000000004</v>
      </c>
      <c r="E194" s="4">
        <f t="shared" si="18"/>
        <v>29911.200000000004</v>
      </c>
      <c r="F194" s="4">
        <f t="shared" si="19"/>
        <v>29620.800000000003</v>
      </c>
      <c r="G194" s="5">
        <f t="shared" si="20"/>
        <v>29040.000000000004</v>
      </c>
      <c r="H194" s="4">
        <f t="shared" si="21"/>
        <v>29524.000000000004</v>
      </c>
      <c r="I194" s="4">
        <f t="shared" si="22"/>
        <v>443.59332727172557</v>
      </c>
      <c r="J194" s="4">
        <f t="shared" si="23"/>
        <v>1.5024838344117517</v>
      </c>
    </row>
    <row r="195" spans="1:10" ht="15.75" x14ac:dyDescent="0.25">
      <c r="A195" s="15">
        <v>186</v>
      </c>
      <c r="B195" s="1" t="s">
        <v>202</v>
      </c>
      <c r="C195" s="2" t="s">
        <v>12</v>
      </c>
      <c r="D195" s="3">
        <v>45375.000000000007</v>
      </c>
      <c r="E195" s="4">
        <f t="shared" si="18"/>
        <v>46736.250000000007</v>
      </c>
      <c r="F195" s="4">
        <f t="shared" si="19"/>
        <v>46282.500000000007</v>
      </c>
      <c r="G195" s="5">
        <f t="shared" si="20"/>
        <v>45375.000000000007</v>
      </c>
      <c r="H195" s="4">
        <f t="shared" si="21"/>
        <v>46131.250000000007</v>
      </c>
      <c r="I195" s="4">
        <f t="shared" si="22"/>
        <v>693.11457386207076</v>
      </c>
      <c r="J195" s="4">
        <f t="shared" si="23"/>
        <v>1.5024838344117506</v>
      </c>
    </row>
    <row r="196" spans="1:10" ht="15.75" x14ac:dyDescent="0.25">
      <c r="A196" s="15">
        <v>187</v>
      </c>
      <c r="B196" s="1" t="s">
        <v>203</v>
      </c>
      <c r="C196" s="2" t="s">
        <v>12</v>
      </c>
      <c r="D196" s="3">
        <v>76230</v>
      </c>
      <c r="E196" s="4">
        <f t="shared" si="18"/>
        <v>78516.900000000009</v>
      </c>
      <c r="F196" s="4">
        <f t="shared" si="19"/>
        <v>77754.600000000006</v>
      </c>
      <c r="G196" s="5">
        <f t="shared" si="20"/>
        <v>76230</v>
      </c>
      <c r="H196" s="4">
        <f t="shared" si="21"/>
        <v>77500.500000000015</v>
      </c>
      <c r="I196" s="4">
        <f t="shared" si="22"/>
        <v>1164.4324840882834</v>
      </c>
      <c r="J196" s="4">
        <f t="shared" si="23"/>
        <v>1.5024838344117564</v>
      </c>
    </row>
    <row r="197" spans="1:10" ht="15.75" x14ac:dyDescent="0.25">
      <c r="A197" s="15">
        <v>188</v>
      </c>
      <c r="B197" s="1" t="s">
        <v>204</v>
      </c>
      <c r="C197" s="2" t="s">
        <v>12</v>
      </c>
      <c r="D197" s="3">
        <v>21206.46</v>
      </c>
      <c r="E197" s="4">
        <f t="shared" si="18"/>
        <v>21842.6538</v>
      </c>
      <c r="F197" s="4">
        <f t="shared" si="19"/>
        <v>21630.589199999999</v>
      </c>
      <c r="G197" s="5">
        <f t="shared" si="20"/>
        <v>21206.46</v>
      </c>
      <c r="H197" s="4">
        <f t="shared" si="21"/>
        <v>21559.900999999998</v>
      </c>
      <c r="I197" s="4">
        <f t="shared" si="22"/>
        <v>323.93402724017773</v>
      </c>
      <c r="J197" s="4">
        <f t="shared" si="23"/>
        <v>1.5024838344117524</v>
      </c>
    </row>
    <row r="198" spans="1:10" ht="15.75" x14ac:dyDescent="0.25">
      <c r="A198" s="15">
        <v>189</v>
      </c>
      <c r="B198" s="1" t="s">
        <v>205</v>
      </c>
      <c r="C198" s="2" t="s">
        <v>12</v>
      </c>
      <c r="D198" s="3">
        <v>23159.4</v>
      </c>
      <c r="E198" s="4">
        <f t="shared" si="18"/>
        <v>23854.182000000001</v>
      </c>
      <c r="F198" s="4">
        <f t="shared" si="19"/>
        <v>23622.588000000003</v>
      </c>
      <c r="G198" s="5">
        <f t="shared" si="20"/>
        <v>23159.4</v>
      </c>
      <c r="H198" s="4">
        <f t="shared" si="21"/>
        <v>23545.390000000003</v>
      </c>
      <c r="I198" s="4">
        <f t="shared" si="22"/>
        <v>353.76567849920082</v>
      </c>
      <c r="J198" s="4">
        <f t="shared" si="23"/>
        <v>1.5024838344117502</v>
      </c>
    </row>
    <row r="199" spans="1:10" ht="15.75" x14ac:dyDescent="0.25">
      <c r="A199" s="15">
        <v>190</v>
      </c>
      <c r="B199" s="1" t="s">
        <v>206</v>
      </c>
      <c r="C199" s="2" t="s">
        <v>12</v>
      </c>
      <c r="D199" s="3">
        <v>17271.54</v>
      </c>
      <c r="E199" s="4">
        <f t="shared" si="18"/>
        <v>17789.6862</v>
      </c>
      <c r="F199" s="4">
        <f t="shared" si="19"/>
        <v>17616.970800000003</v>
      </c>
      <c r="G199" s="5">
        <f t="shared" si="20"/>
        <v>17271.54</v>
      </c>
      <c r="H199" s="4">
        <f t="shared" si="21"/>
        <v>17559.399000000001</v>
      </c>
      <c r="I199" s="4">
        <f t="shared" si="22"/>
        <v>263.8271313948585</v>
      </c>
      <c r="J199" s="4">
        <f t="shared" si="23"/>
        <v>1.5024838344117499</v>
      </c>
    </row>
    <row r="200" spans="1:10" ht="15.75" x14ac:dyDescent="0.25">
      <c r="A200" s="15">
        <v>191</v>
      </c>
      <c r="B200" s="1" t="s">
        <v>207</v>
      </c>
      <c r="C200" s="2" t="s">
        <v>12</v>
      </c>
      <c r="D200" s="3">
        <v>20061.195000000003</v>
      </c>
      <c r="E200" s="4">
        <f t="shared" si="18"/>
        <v>20663.030850000003</v>
      </c>
      <c r="F200" s="4">
        <f t="shared" si="19"/>
        <v>20462.418900000004</v>
      </c>
      <c r="G200" s="5">
        <f t="shared" si="20"/>
        <v>20061.195000000003</v>
      </c>
      <c r="H200" s="4">
        <f t="shared" si="21"/>
        <v>20395.548250000003</v>
      </c>
      <c r="I200" s="4">
        <f t="shared" si="22"/>
        <v>306.43981539589856</v>
      </c>
      <c r="J200" s="4">
        <f t="shared" si="23"/>
        <v>1.5024838344117497</v>
      </c>
    </row>
    <row r="201" spans="1:10" ht="15.75" x14ac:dyDescent="0.25">
      <c r="A201" s="15">
        <v>192</v>
      </c>
      <c r="B201" s="1" t="s">
        <v>208</v>
      </c>
      <c r="C201" s="2" t="s">
        <v>12</v>
      </c>
      <c r="D201" s="3">
        <v>15235.109999999999</v>
      </c>
      <c r="E201" s="4">
        <f t="shared" si="18"/>
        <v>15692.163299999998</v>
      </c>
      <c r="F201" s="4">
        <f t="shared" si="19"/>
        <v>15539.812199999998</v>
      </c>
      <c r="G201" s="5">
        <f t="shared" si="20"/>
        <v>15235.109999999999</v>
      </c>
      <c r="H201" s="4">
        <f t="shared" si="21"/>
        <v>15489.028499999999</v>
      </c>
      <c r="I201" s="4">
        <f t="shared" si="22"/>
        <v>232.72014931992868</v>
      </c>
      <c r="J201" s="4">
        <f t="shared" si="23"/>
        <v>1.5024838344117497</v>
      </c>
    </row>
    <row r="202" spans="1:10" ht="15.75" x14ac:dyDescent="0.25">
      <c r="A202" s="15">
        <v>193</v>
      </c>
      <c r="B202" s="1" t="s">
        <v>209</v>
      </c>
      <c r="C202" s="2" t="s">
        <v>12</v>
      </c>
      <c r="D202" s="3">
        <v>17634.54</v>
      </c>
      <c r="E202" s="4">
        <f t="shared" si="18"/>
        <v>18163.576200000003</v>
      </c>
      <c r="F202" s="4">
        <f t="shared" si="19"/>
        <v>17987.230800000001</v>
      </c>
      <c r="G202" s="5">
        <f t="shared" si="20"/>
        <v>17634.54</v>
      </c>
      <c r="H202" s="4">
        <f t="shared" si="21"/>
        <v>17928.449000000004</v>
      </c>
      <c r="I202" s="4">
        <f t="shared" si="22"/>
        <v>269.37204798575624</v>
      </c>
      <c r="J202" s="4">
        <f t="shared" si="23"/>
        <v>1.5024838344117564</v>
      </c>
    </row>
    <row r="203" spans="1:10" ht="15.75" x14ac:dyDescent="0.25">
      <c r="A203" s="15">
        <v>194</v>
      </c>
      <c r="B203" s="1" t="s">
        <v>210</v>
      </c>
      <c r="C203" s="2" t="s">
        <v>12</v>
      </c>
      <c r="D203" s="3">
        <v>74015.700000000012</v>
      </c>
      <c r="E203" s="4">
        <f t="shared" si="18"/>
        <v>76236.171000000017</v>
      </c>
      <c r="F203" s="4">
        <f t="shared" si="19"/>
        <v>75496.01400000001</v>
      </c>
      <c r="G203" s="5">
        <f t="shared" si="20"/>
        <v>74015.700000000012</v>
      </c>
      <c r="H203" s="4">
        <f t="shared" si="21"/>
        <v>75249.295000000027</v>
      </c>
      <c r="I203" s="4">
        <f t="shared" si="22"/>
        <v>1130.608492883812</v>
      </c>
      <c r="J203" s="4">
        <f t="shared" si="23"/>
        <v>1.502483834411753</v>
      </c>
    </row>
    <row r="204" spans="1:10" ht="15.75" x14ac:dyDescent="0.25">
      <c r="A204" s="15">
        <v>195</v>
      </c>
      <c r="B204" s="1" t="s">
        <v>211</v>
      </c>
      <c r="C204" s="2" t="s">
        <v>12</v>
      </c>
      <c r="D204" s="3">
        <v>132858</v>
      </c>
      <c r="E204" s="4">
        <f t="shared" si="18"/>
        <v>136843.74</v>
      </c>
      <c r="F204" s="4">
        <f t="shared" si="19"/>
        <v>135515.16</v>
      </c>
      <c r="G204" s="5">
        <f t="shared" si="20"/>
        <v>132858</v>
      </c>
      <c r="H204" s="4">
        <f t="shared" si="21"/>
        <v>135072.30000000002</v>
      </c>
      <c r="I204" s="4">
        <f t="shared" si="22"/>
        <v>2029.4394722681398</v>
      </c>
      <c r="J204" s="4">
        <f t="shared" si="23"/>
        <v>1.5024838344117479</v>
      </c>
    </row>
    <row r="205" spans="1:10" ht="15.75" x14ac:dyDescent="0.25">
      <c r="A205" s="15">
        <v>196</v>
      </c>
      <c r="B205" s="1" t="s">
        <v>212</v>
      </c>
      <c r="C205" s="2" t="s">
        <v>12</v>
      </c>
      <c r="D205" s="3">
        <v>13612.500000000002</v>
      </c>
      <c r="E205" s="4">
        <f t="shared" si="18"/>
        <v>14020.875000000002</v>
      </c>
      <c r="F205" s="4">
        <f t="shared" si="19"/>
        <v>13884.750000000002</v>
      </c>
      <c r="G205" s="5">
        <f t="shared" si="20"/>
        <v>13612.500000000002</v>
      </c>
      <c r="H205" s="4">
        <f t="shared" si="21"/>
        <v>13839.375000000002</v>
      </c>
      <c r="I205" s="4">
        <f t="shared" si="22"/>
        <v>207.93437215862124</v>
      </c>
      <c r="J205" s="4">
        <f t="shared" si="23"/>
        <v>1.5024838344117508</v>
      </c>
    </row>
    <row r="206" spans="1:10" ht="15.75" x14ac:dyDescent="0.25">
      <c r="A206" s="15">
        <v>197</v>
      </c>
      <c r="B206" s="1" t="s">
        <v>213</v>
      </c>
      <c r="C206" s="2" t="s">
        <v>12</v>
      </c>
      <c r="D206" s="3">
        <v>15790.500000000002</v>
      </c>
      <c r="E206" s="4">
        <f t="shared" si="18"/>
        <v>16264.215000000002</v>
      </c>
      <c r="F206" s="4">
        <f t="shared" si="19"/>
        <v>16106.310000000001</v>
      </c>
      <c r="G206" s="5">
        <f t="shared" si="20"/>
        <v>15790.500000000002</v>
      </c>
      <c r="H206" s="4">
        <f t="shared" si="21"/>
        <v>16053.675000000003</v>
      </c>
      <c r="I206" s="4">
        <f t="shared" si="22"/>
        <v>241.20387170400065</v>
      </c>
      <c r="J206" s="4">
        <f t="shared" si="23"/>
        <v>1.5024838344117506</v>
      </c>
    </row>
    <row r="207" spans="1:10" ht="15.75" x14ac:dyDescent="0.25">
      <c r="A207" s="15">
        <v>198</v>
      </c>
      <c r="B207" s="1" t="s">
        <v>214</v>
      </c>
      <c r="C207" s="2" t="s">
        <v>12</v>
      </c>
      <c r="D207" s="3">
        <v>17242.5</v>
      </c>
      <c r="E207" s="4">
        <f t="shared" si="18"/>
        <v>17759.775000000001</v>
      </c>
      <c r="F207" s="4">
        <f t="shared" si="19"/>
        <v>17587.349999999999</v>
      </c>
      <c r="G207" s="5">
        <f t="shared" si="20"/>
        <v>17242.5</v>
      </c>
      <c r="H207" s="4">
        <f t="shared" si="21"/>
        <v>17529.875</v>
      </c>
      <c r="I207" s="4">
        <f t="shared" si="22"/>
        <v>263.38353806758738</v>
      </c>
      <c r="J207" s="4">
        <f t="shared" si="23"/>
        <v>1.5024838344117535</v>
      </c>
    </row>
    <row r="208" spans="1:10" ht="15.75" x14ac:dyDescent="0.25">
      <c r="A208" s="15">
        <v>199</v>
      </c>
      <c r="B208" s="1" t="s">
        <v>215</v>
      </c>
      <c r="C208" s="2" t="s">
        <v>12</v>
      </c>
      <c r="D208" s="3">
        <v>11300.19</v>
      </c>
      <c r="E208" s="4">
        <f t="shared" si="18"/>
        <v>11639.1957</v>
      </c>
      <c r="F208" s="4">
        <f t="shared" si="19"/>
        <v>11526.193800000001</v>
      </c>
      <c r="G208" s="5">
        <f t="shared" si="20"/>
        <v>11300.19</v>
      </c>
      <c r="H208" s="4">
        <f t="shared" si="21"/>
        <v>11488.5265</v>
      </c>
      <c r="I208" s="4">
        <f t="shared" si="22"/>
        <v>172.61325347461002</v>
      </c>
      <c r="J208" s="4">
        <f t="shared" si="23"/>
        <v>1.5024838344117499</v>
      </c>
    </row>
    <row r="209" spans="1:10" ht="15.75" x14ac:dyDescent="0.25">
      <c r="A209" s="15">
        <v>200</v>
      </c>
      <c r="B209" s="1" t="s">
        <v>216</v>
      </c>
      <c r="C209" s="2" t="s">
        <v>12</v>
      </c>
      <c r="D209" s="3">
        <v>11300.19</v>
      </c>
      <c r="E209" s="4">
        <f t="shared" si="18"/>
        <v>11639.1957</v>
      </c>
      <c r="F209" s="4">
        <f t="shared" si="19"/>
        <v>11526.193800000001</v>
      </c>
      <c r="G209" s="5">
        <f t="shared" si="20"/>
        <v>11300.19</v>
      </c>
      <c r="H209" s="4">
        <f t="shared" si="21"/>
        <v>11488.5265</v>
      </c>
      <c r="I209" s="4">
        <f t="shared" si="22"/>
        <v>172.61325347461002</v>
      </c>
      <c r="J209" s="4">
        <f t="shared" si="23"/>
        <v>1.5024838344117499</v>
      </c>
    </row>
    <row r="210" spans="1:10" ht="15.75" x14ac:dyDescent="0.25">
      <c r="A210" s="15">
        <v>201</v>
      </c>
      <c r="B210" s="1" t="s">
        <v>217</v>
      </c>
      <c r="C210" s="2" t="s">
        <v>12</v>
      </c>
      <c r="D210" s="3">
        <v>16405.785</v>
      </c>
      <c r="E210" s="4">
        <f t="shared" si="18"/>
        <v>16897.958549999999</v>
      </c>
      <c r="F210" s="4">
        <f t="shared" si="19"/>
        <v>16733.900699999998</v>
      </c>
      <c r="G210" s="5">
        <f t="shared" si="20"/>
        <v>16405.785</v>
      </c>
      <c r="H210" s="4">
        <f t="shared" si="21"/>
        <v>16679.214749999999</v>
      </c>
      <c r="I210" s="4">
        <f t="shared" si="22"/>
        <v>250.60250532556995</v>
      </c>
      <c r="J210" s="4">
        <f t="shared" si="23"/>
        <v>1.5024838344117486</v>
      </c>
    </row>
    <row r="211" spans="1:10" ht="15.75" x14ac:dyDescent="0.25">
      <c r="A211" s="15">
        <v>202</v>
      </c>
      <c r="B211" s="1" t="s">
        <v>218</v>
      </c>
      <c r="C211" s="2" t="s">
        <v>12</v>
      </c>
      <c r="D211" s="3">
        <v>22959.750000000004</v>
      </c>
      <c r="E211" s="4">
        <f t="shared" si="18"/>
        <v>23648.542500000003</v>
      </c>
      <c r="F211" s="4">
        <f t="shared" si="19"/>
        <v>23418.945000000003</v>
      </c>
      <c r="G211" s="5">
        <f t="shared" si="20"/>
        <v>22959.750000000004</v>
      </c>
      <c r="H211" s="4">
        <f t="shared" si="21"/>
        <v>23342.412500000006</v>
      </c>
      <c r="I211" s="4">
        <f t="shared" si="22"/>
        <v>350.71597437420763</v>
      </c>
      <c r="J211" s="4">
        <f t="shared" si="23"/>
        <v>1.5024838344117497</v>
      </c>
    </row>
    <row r="212" spans="1:10" ht="15.75" x14ac:dyDescent="0.25">
      <c r="A212" s="15">
        <v>203</v>
      </c>
      <c r="B212" s="1" t="s">
        <v>219</v>
      </c>
      <c r="C212" s="2" t="s">
        <v>12</v>
      </c>
      <c r="D212" s="3">
        <v>31110.915000000001</v>
      </c>
      <c r="E212" s="4">
        <f t="shared" si="18"/>
        <v>32044.242450000002</v>
      </c>
      <c r="F212" s="4">
        <f t="shared" si="19"/>
        <v>31733.133300000001</v>
      </c>
      <c r="G212" s="5">
        <f t="shared" si="20"/>
        <v>31110.915000000001</v>
      </c>
      <c r="H212" s="4">
        <f t="shared" si="21"/>
        <v>31629.430250000001</v>
      </c>
      <c r="I212" s="4">
        <f t="shared" si="22"/>
        <v>475.22707642279056</v>
      </c>
      <c r="J212" s="4">
        <f t="shared" si="23"/>
        <v>1.5024838344117517</v>
      </c>
    </row>
    <row r="213" spans="1:10" ht="15.75" x14ac:dyDescent="0.25">
      <c r="A213" s="15">
        <v>204</v>
      </c>
      <c r="B213" s="1" t="s">
        <v>220</v>
      </c>
      <c r="C213" s="2" t="s">
        <v>12</v>
      </c>
      <c r="D213" s="3">
        <v>12723.150000000001</v>
      </c>
      <c r="E213" s="4">
        <f t="shared" si="18"/>
        <v>13104.844500000001</v>
      </c>
      <c r="F213" s="4">
        <f t="shared" si="19"/>
        <v>12977.613000000001</v>
      </c>
      <c r="G213" s="5">
        <f t="shared" si="20"/>
        <v>12723.150000000001</v>
      </c>
      <c r="H213" s="4">
        <f t="shared" si="21"/>
        <v>12935.202499999999</v>
      </c>
      <c r="I213" s="4">
        <f t="shared" si="22"/>
        <v>194.34932651092444</v>
      </c>
      <c r="J213" s="4">
        <f t="shared" si="23"/>
        <v>1.5024838344117493</v>
      </c>
    </row>
    <row r="214" spans="1:10" ht="15.75" x14ac:dyDescent="0.25">
      <c r="A214" s="15">
        <v>205</v>
      </c>
      <c r="B214" s="1" t="s">
        <v>221</v>
      </c>
      <c r="C214" s="2" t="s">
        <v>12</v>
      </c>
      <c r="D214" s="3">
        <v>21235.5</v>
      </c>
      <c r="E214" s="4">
        <f t="shared" si="18"/>
        <v>21872.565000000002</v>
      </c>
      <c r="F214" s="4">
        <f t="shared" si="19"/>
        <v>21660.21</v>
      </c>
      <c r="G214" s="5">
        <f t="shared" si="20"/>
        <v>21235.5</v>
      </c>
      <c r="H214" s="4">
        <f t="shared" si="21"/>
        <v>21589.424999999999</v>
      </c>
      <c r="I214" s="4">
        <f t="shared" si="22"/>
        <v>324.37762056745004</v>
      </c>
      <c r="J214" s="4">
        <f t="shared" si="23"/>
        <v>1.502483834411755</v>
      </c>
    </row>
    <row r="215" spans="1:10" ht="15.75" x14ac:dyDescent="0.25">
      <c r="A215" s="15">
        <v>206</v>
      </c>
      <c r="B215" s="1" t="s">
        <v>222</v>
      </c>
      <c r="C215" s="2" t="s">
        <v>12</v>
      </c>
      <c r="D215" s="3">
        <v>19965</v>
      </c>
      <c r="E215" s="4">
        <f t="shared" si="18"/>
        <v>20563.95</v>
      </c>
      <c r="F215" s="4">
        <f t="shared" si="19"/>
        <v>20364.3</v>
      </c>
      <c r="G215" s="5">
        <f t="shared" si="20"/>
        <v>19965</v>
      </c>
      <c r="H215" s="4">
        <f t="shared" si="21"/>
        <v>20297.75</v>
      </c>
      <c r="I215" s="4">
        <f t="shared" si="22"/>
        <v>304.97041249931141</v>
      </c>
      <c r="J215" s="4">
        <f t="shared" si="23"/>
        <v>1.5024838344117522</v>
      </c>
    </row>
    <row r="216" spans="1:10" ht="15.75" x14ac:dyDescent="0.25">
      <c r="A216" s="15">
        <v>207</v>
      </c>
      <c r="B216" s="1" t="s">
        <v>223</v>
      </c>
      <c r="C216" s="2" t="s">
        <v>12</v>
      </c>
      <c r="D216" s="3">
        <v>23232.000000000004</v>
      </c>
      <c r="E216" s="4">
        <f t="shared" ref="E216:E236" si="24">D216*1.03</f>
        <v>23928.960000000003</v>
      </c>
      <c r="F216" s="4">
        <f t="shared" ref="F216:F236" si="25">D216*1.02</f>
        <v>23696.640000000003</v>
      </c>
      <c r="G216" s="5">
        <f t="shared" ref="G216:G236" si="26">MIN(D216:F216)</f>
        <v>23232.000000000004</v>
      </c>
      <c r="H216" s="4">
        <f t="shared" ref="H216:H236" si="27">AVERAGE(D216:F216)</f>
        <v>23619.200000000001</v>
      </c>
      <c r="I216" s="4">
        <f t="shared" ref="I216:I236" si="28">STDEV(D216:F216)</f>
        <v>354.87466181737983</v>
      </c>
      <c r="J216" s="4">
        <f t="shared" ref="J216:J236" si="29">I216/H216%</f>
        <v>1.502483834411749</v>
      </c>
    </row>
    <row r="217" spans="1:10" ht="15.75" x14ac:dyDescent="0.25">
      <c r="A217" s="15">
        <v>208</v>
      </c>
      <c r="B217" s="1" t="s">
        <v>224</v>
      </c>
      <c r="C217" s="2" t="s">
        <v>12</v>
      </c>
      <c r="D217" s="3">
        <v>30855.000000000004</v>
      </c>
      <c r="E217" s="4">
        <f t="shared" si="24"/>
        <v>31780.650000000005</v>
      </c>
      <c r="F217" s="4">
        <f t="shared" si="25"/>
        <v>31472.100000000006</v>
      </c>
      <c r="G217" s="5">
        <f t="shared" si="26"/>
        <v>30855.000000000004</v>
      </c>
      <c r="H217" s="4">
        <f t="shared" si="27"/>
        <v>31369.250000000004</v>
      </c>
      <c r="I217" s="4">
        <f t="shared" si="28"/>
        <v>471.31791022620899</v>
      </c>
      <c r="J217" s="4">
        <f t="shared" si="29"/>
        <v>1.5024838344117533</v>
      </c>
    </row>
    <row r="218" spans="1:10" ht="15.75" x14ac:dyDescent="0.25">
      <c r="A218" s="15">
        <v>209</v>
      </c>
      <c r="B218" s="1" t="s">
        <v>225</v>
      </c>
      <c r="C218" s="2" t="s">
        <v>12</v>
      </c>
      <c r="D218" s="3">
        <v>35574</v>
      </c>
      <c r="E218" s="4">
        <f t="shared" si="24"/>
        <v>36641.22</v>
      </c>
      <c r="F218" s="4">
        <f t="shared" si="25"/>
        <v>36285.480000000003</v>
      </c>
      <c r="G218" s="5">
        <f t="shared" si="26"/>
        <v>35574</v>
      </c>
      <c r="H218" s="4">
        <f t="shared" si="27"/>
        <v>36166.9</v>
      </c>
      <c r="I218" s="4">
        <f t="shared" si="28"/>
        <v>543.40182590786435</v>
      </c>
      <c r="J218" s="4">
        <f t="shared" si="29"/>
        <v>1.502483834411753</v>
      </c>
    </row>
    <row r="219" spans="1:10" ht="15.75" x14ac:dyDescent="0.25">
      <c r="A219" s="15">
        <v>210</v>
      </c>
      <c r="B219" s="1" t="s">
        <v>226</v>
      </c>
      <c r="C219" s="2" t="s">
        <v>12</v>
      </c>
      <c r="D219" s="3">
        <v>31762.500000000004</v>
      </c>
      <c r="E219" s="4">
        <f t="shared" si="24"/>
        <v>32715.375000000004</v>
      </c>
      <c r="F219" s="4">
        <f t="shared" si="25"/>
        <v>32397.750000000004</v>
      </c>
      <c r="G219" s="5">
        <f t="shared" si="26"/>
        <v>31762.500000000004</v>
      </c>
      <c r="H219" s="4">
        <f t="shared" si="27"/>
        <v>32291.875000000004</v>
      </c>
      <c r="I219" s="4">
        <f t="shared" si="28"/>
        <v>485.18020170344954</v>
      </c>
      <c r="J219" s="4">
        <f t="shared" si="29"/>
        <v>1.5024838344117506</v>
      </c>
    </row>
    <row r="220" spans="1:10" ht="15.75" x14ac:dyDescent="0.25">
      <c r="A220" s="15">
        <v>211</v>
      </c>
      <c r="B220" s="1" t="s">
        <v>227</v>
      </c>
      <c r="C220" s="2" t="s">
        <v>12</v>
      </c>
      <c r="D220" s="3">
        <v>26952.750000000004</v>
      </c>
      <c r="E220" s="4">
        <f t="shared" si="24"/>
        <v>27761.332500000004</v>
      </c>
      <c r="F220" s="4">
        <f t="shared" si="25"/>
        <v>27491.805000000004</v>
      </c>
      <c r="G220" s="5">
        <f t="shared" si="26"/>
        <v>26952.750000000004</v>
      </c>
      <c r="H220" s="4">
        <f t="shared" si="27"/>
        <v>27401.962500000005</v>
      </c>
      <c r="I220" s="4">
        <f t="shared" si="28"/>
        <v>411.71005687407029</v>
      </c>
      <c r="J220" s="4">
        <f t="shared" si="29"/>
        <v>1.5024838344117513</v>
      </c>
    </row>
    <row r="221" spans="1:10" ht="15.75" x14ac:dyDescent="0.25">
      <c r="A221" s="15">
        <v>212</v>
      </c>
      <c r="B221" s="1" t="s">
        <v>228</v>
      </c>
      <c r="C221" s="2" t="s">
        <v>12</v>
      </c>
      <c r="D221" s="3">
        <v>30945.750000000004</v>
      </c>
      <c r="E221" s="4">
        <f t="shared" si="24"/>
        <v>31874.122500000005</v>
      </c>
      <c r="F221" s="4">
        <f t="shared" si="25"/>
        <v>31564.665000000005</v>
      </c>
      <c r="G221" s="5">
        <f t="shared" si="26"/>
        <v>30945.750000000004</v>
      </c>
      <c r="H221" s="4">
        <f t="shared" si="27"/>
        <v>31461.512500000008</v>
      </c>
      <c r="I221" s="4">
        <f t="shared" si="28"/>
        <v>472.70413937393295</v>
      </c>
      <c r="J221" s="4">
        <f t="shared" si="29"/>
        <v>1.5024838344117526</v>
      </c>
    </row>
    <row r="222" spans="1:10" ht="15.75" x14ac:dyDescent="0.25">
      <c r="A222" s="15">
        <v>213</v>
      </c>
      <c r="B222" s="1" t="s">
        <v>229</v>
      </c>
      <c r="C222" s="2" t="s">
        <v>12</v>
      </c>
      <c r="D222" s="3">
        <v>21362.550000000003</v>
      </c>
      <c r="E222" s="4">
        <f t="shared" si="24"/>
        <v>22003.426500000005</v>
      </c>
      <c r="F222" s="4">
        <f t="shared" si="25"/>
        <v>21789.801000000003</v>
      </c>
      <c r="G222" s="5">
        <f t="shared" si="26"/>
        <v>21362.550000000003</v>
      </c>
      <c r="H222" s="4">
        <f t="shared" si="27"/>
        <v>21718.592500000002</v>
      </c>
      <c r="I222" s="4">
        <f t="shared" si="28"/>
        <v>326.31834137426387</v>
      </c>
      <c r="J222" s="4">
        <f t="shared" si="29"/>
        <v>1.502483834411755</v>
      </c>
    </row>
    <row r="223" spans="1:10" ht="15.75" x14ac:dyDescent="0.25">
      <c r="A223" s="15">
        <v>214</v>
      </c>
      <c r="B223" s="1" t="s">
        <v>230</v>
      </c>
      <c r="C223" s="2" t="s">
        <v>12</v>
      </c>
      <c r="D223" s="3">
        <v>24956.250000000004</v>
      </c>
      <c r="E223" s="4">
        <f t="shared" si="24"/>
        <v>25704.937500000004</v>
      </c>
      <c r="F223" s="4">
        <f t="shared" si="25"/>
        <v>25455.375000000004</v>
      </c>
      <c r="G223" s="5">
        <f t="shared" si="26"/>
        <v>24956.250000000004</v>
      </c>
      <c r="H223" s="4">
        <f t="shared" si="27"/>
        <v>25372.187500000004</v>
      </c>
      <c r="I223" s="4">
        <f t="shared" si="28"/>
        <v>381.21301562413896</v>
      </c>
      <c r="J223" s="4">
        <f t="shared" si="29"/>
        <v>1.5024838344117506</v>
      </c>
    </row>
    <row r="224" spans="1:10" ht="15.75" x14ac:dyDescent="0.25">
      <c r="A224" s="15">
        <v>215</v>
      </c>
      <c r="B224" s="1" t="s">
        <v>231</v>
      </c>
      <c r="C224" s="2" t="s">
        <v>12</v>
      </c>
      <c r="D224" s="3">
        <v>26952.750000000004</v>
      </c>
      <c r="E224" s="4">
        <f t="shared" si="24"/>
        <v>27761.332500000004</v>
      </c>
      <c r="F224" s="4">
        <f t="shared" si="25"/>
        <v>27491.805000000004</v>
      </c>
      <c r="G224" s="5">
        <f t="shared" si="26"/>
        <v>26952.750000000004</v>
      </c>
      <c r="H224" s="4">
        <f t="shared" si="27"/>
        <v>27401.962500000005</v>
      </c>
      <c r="I224" s="4">
        <f t="shared" si="28"/>
        <v>411.71005687407029</v>
      </c>
      <c r="J224" s="4">
        <f t="shared" si="29"/>
        <v>1.5024838344117513</v>
      </c>
    </row>
    <row r="225" spans="1:10" ht="15.75" x14ac:dyDescent="0.25">
      <c r="A225" s="15">
        <v>216</v>
      </c>
      <c r="B225" s="1" t="s">
        <v>232</v>
      </c>
      <c r="C225" s="2" t="s">
        <v>12</v>
      </c>
      <c r="D225" s="3">
        <v>30945.750000000004</v>
      </c>
      <c r="E225" s="4">
        <f t="shared" si="24"/>
        <v>31874.122500000005</v>
      </c>
      <c r="F225" s="4">
        <f t="shared" si="25"/>
        <v>31564.665000000005</v>
      </c>
      <c r="G225" s="5">
        <f t="shared" si="26"/>
        <v>30945.750000000004</v>
      </c>
      <c r="H225" s="4">
        <f t="shared" si="27"/>
        <v>31461.512500000008</v>
      </c>
      <c r="I225" s="4">
        <f t="shared" si="28"/>
        <v>472.70413937393295</v>
      </c>
      <c r="J225" s="4">
        <f t="shared" si="29"/>
        <v>1.5024838344117526</v>
      </c>
    </row>
    <row r="226" spans="1:10" ht="15.75" x14ac:dyDescent="0.25">
      <c r="A226" s="15">
        <v>217</v>
      </c>
      <c r="B226" s="1" t="s">
        <v>233</v>
      </c>
      <c r="C226" s="2" t="s">
        <v>12</v>
      </c>
      <c r="D226" s="3">
        <v>10183.965</v>
      </c>
      <c r="E226" s="4">
        <f t="shared" si="24"/>
        <v>10489.48395</v>
      </c>
      <c r="F226" s="4">
        <f t="shared" si="25"/>
        <v>10387.6443</v>
      </c>
      <c r="G226" s="5">
        <f t="shared" si="26"/>
        <v>10183.965</v>
      </c>
      <c r="H226" s="4">
        <f t="shared" si="27"/>
        <v>10353.697749999999</v>
      </c>
      <c r="I226" s="4">
        <f t="shared" si="28"/>
        <v>155.56263495760302</v>
      </c>
      <c r="J226" s="4">
        <f t="shared" si="29"/>
        <v>1.5024838344117495</v>
      </c>
    </row>
    <row r="227" spans="1:10" ht="15.75" x14ac:dyDescent="0.25">
      <c r="A227" s="15">
        <v>218</v>
      </c>
      <c r="B227" s="1" t="s">
        <v>234</v>
      </c>
      <c r="C227" s="2" t="s">
        <v>12</v>
      </c>
      <c r="D227" s="3">
        <v>16964.805</v>
      </c>
      <c r="E227" s="4">
        <f t="shared" si="24"/>
        <v>17473.74915</v>
      </c>
      <c r="F227" s="4">
        <f t="shared" si="25"/>
        <v>17304.1011</v>
      </c>
      <c r="G227" s="5">
        <f t="shared" si="26"/>
        <v>16964.805</v>
      </c>
      <c r="H227" s="4">
        <f t="shared" si="27"/>
        <v>17247.551749999999</v>
      </c>
      <c r="I227" s="4">
        <f t="shared" si="28"/>
        <v>259.14167687555067</v>
      </c>
      <c r="J227" s="4">
        <f t="shared" si="29"/>
        <v>1.5024838344117488</v>
      </c>
    </row>
    <row r="228" spans="1:10" ht="15.75" x14ac:dyDescent="0.25">
      <c r="A228" s="15">
        <v>219</v>
      </c>
      <c r="B228" s="1" t="s">
        <v>235</v>
      </c>
      <c r="C228" s="2" t="s">
        <v>12</v>
      </c>
      <c r="D228" s="3">
        <v>21874.38</v>
      </c>
      <c r="E228" s="4">
        <f t="shared" si="24"/>
        <v>22530.611400000002</v>
      </c>
      <c r="F228" s="4">
        <f t="shared" si="25"/>
        <v>22311.867600000001</v>
      </c>
      <c r="G228" s="5">
        <f t="shared" si="26"/>
        <v>21874.38</v>
      </c>
      <c r="H228" s="4">
        <f t="shared" si="27"/>
        <v>22238.952999999998</v>
      </c>
      <c r="I228" s="4">
        <f t="shared" si="28"/>
        <v>334.13667376742734</v>
      </c>
      <c r="J228" s="4">
        <f t="shared" si="29"/>
        <v>1.5024838344117522</v>
      </c>
    </row>
    <row r="229" spans="1:10" ht="15.75" x14ac:dyDescent="0.25">
      <c r="A229" s="15">
        <v>220</v>
      </c>
      <c r="B229" s="1" t="s">
        <v>236</v>
      </c>
      <c r="C229" s="2" t="s">
        <v>12</v>
      </c>
      <c r="D229" s="3">
        <v>26339.280000000002</v>
      </c>
      <c r="E229" s="4">
        <f t="shared" si="24"/>
        <v>27129.458400000003</v>
      </c>
      <c r="F229" s="4">
        <f t="shared" si="25"/>
        <v>26866.065600000002</v>
      </c>
      <c r="G229" s="5">
        <f t="shared" si="26"/>
        <v>26339.280000000002</v>
      </c>
      <c r="H229" s="4">
        <f t="shared" si="27"/>
        <v>26778.268</v>
      </c>
      <c r="I229" s="4">
        <f t="shared" si="28"/>
        <v>402.33914783545504</v>
      </c>
      <c r="J229" s="4">
        <f t="shared" si="29"/>
        <v>1.5024838344117513</v>
      </c>
    </row>
    <row r="230" spans="1:10" ht="15.75" x14ac:dyDescent="0.25">
      <c r="A230" s="15">
        <v>221</v>
      </c>
      <c r="B230" s="1" t="s">
        <v>237</v>
      </c>
      <c r="C230" s="2" t="s">
        <v>12</v>
      </c>
      <c r="D230" s="3">
        <v>22489.665000000001</v>
      </c>
      <c r="E230" s="4">
        <f t="shared" si="24"/>
        <v>23164.354950000001</v>
      </c>
      <c r="F230" s="4">
        <f t="shared" si="25"/>
        <v>22939.458300000002</v>
      </c>
      <c r="G230" s="5">
        <f t="shared" si="26"/>
        <v>22489.665000000001</v>
      </c>
      <c r="H230" s="4">
        <f t="shared" si="27"/>
        <v>22864.492750000001</v>
      </c>
      <c r="I230" s="4">
        <f t="shared" si="28"/>
        <v>343.5353073889969</v>
      </c>
      <c r="J230" s="4">
        <f t="shared" si="29"/>
        <v>1.5024838344117513</v>
      </c>
    </row>
    <row r="231" spans="1:10" ht="15.75" x14ac:dyDescent="0.25">
      <c r="A231" s="15">
        <v>222</v>
      </c>
      <c r="B231" s="1" t="s">
        <v>238</v>
      </c>
      <c r="C231" s="2" t="s">
        <v>12</v>
      </c>
      <c r="D231" s="3">
        <v>35546.775000000001</v>
      </c>
      <c r="E231" s="4">
        <f t="shared" si="24"/>
        <v>36613.178250000004</v>
      </c>
      <c r="F231" s="4">
        <f t="shared" si="25"/>
        <v>36257.710500000001</v>
      </c>
      <c r="G231" s="5">
        <f t="shared" si="26"/>
        <v>35546.775000000001</v>
      </c>
      <c r="H231" s="4">
        <f t="shared" si="27"/>
        <v>36139.221250000002</v>
      </c>
      <c r="I231" s="4">
        <f t="shared" si="28"/>
        <v>542.9859571635476</v>
      </c>
      <c r="J231" s="4">
        <f t="shared" si="29"/>
        <v>1.5024838344117544</v>
      </c>
    </row>
    <row r="232" spans="1:10" ht="15.75" x14ac:dyDescent="0.25">
      <c r="A232" s="15">
        <v>223</v>
      </c>
      <c r="B232" s="1" t="s">
        <v>239</v>
      </c>
      <c r="C232" s="2" t="s">
        <v>12</v>
      </c>
      <c r="D232" s="3">
        <v>61385.114999999998</v>
      </c>
      <c r="E232" s="4">
        <f t="shared" si="24"/>
        <v>63226.668449999997</v>
      </c>
      <c r="F232" s="4">
        <f t="shared" si="25"/>
        <v>62612.817300000002</v>
      </c>
      <c r="G232" s="5">
        <f t="shared" si="26"/>
        <v>61385.114999999998</v>
      </c>
      <c r="H232" s="4">
        <f t="shared" si="27"/>
        <v>62408.200249999994</v>
      </c>
      <c r="I232" s="4">
        <f t="shared" si="28"/>
        <v>937.67312010356409</v>
      </c>
      <c r="J232" s="4">
        <f t="shared" si="29"/>
        <v>1.5024838344117513</v>
      </c>
    </row>
    <row r="233" spans="1:10" ht="15.75" x14ac:dyDescent="0.25">
      <c r="A233" s="15">
        <v>224</v>
      </c>
      <c r="B233" s="1" t="s">
        <v>240</v>
      </c>
      <c r="C233" s="2" t="s">
        <v>12</v>
      </c>
      <c r="D233" s="3">
        <v>23159.4</v>
      </c>
      <c r="E233" s="4">
        <f t="shared" si="24"/>
        <v>23854.182000000001</v>
      </c>
      <c r="F233" s="4">
        <f t="shared" si="25"/>
        <v>23622.588000000003</v>
      </c>
      <c r="G233" s="5">
        <f t="shared" si="26"/>
        <v>23159.4</v>
      </c>
      <c r="H233" s="4">
        <f t="shared" si="27"/>
        <v>23545.390000000003</v>
      </c>
      <c r="I233" s="4">
        <f t="shared" si="28"/>
        <v>353.76567849920082</v>
      </c>
      <c r="J233" s="4">
        <f t="shared" si="29"/>
        <v>1.5024838344117502</v>
      </c>
    </row>
    <row r="234" spans="1:10" ht="15.75" x14ac:dyDescent="0.25">
      <c r="A234" s="15">
        <v>225</v>
      </c>
      <c r="B234" s="1" t="s">
        <v>241</v>
      </c>
      <c r="C234" s="2" t="s">
        <v>12</v>
      </c>
      <c r="D234" s="3">
        <v>26952.750000000004</v>
      </c>
      <c r="E234" s="4">
        <f t="shared" si="24"/>
        <v>27761.332500000004</v>
      </c>
      <c r="F234" s="4">
        <f t="shared" si="25"/>
        <v>27491.805000000004</v>
      </c>
      <c r="G234" s="5">
        <f t="shared" si="26"/>
        <v>26952.750000000004</v>
      </c>
      <c r="H234" s="4">
        <f t="shared" si="27"/>
        <v>27401.962500000005</v>
      </c>
      <c r="I234" s="4">
        <f t="shared" si="28"/>
        <v>411.71005687407029</v>
      </c>
      <c r="J234" s="4">
        <f t="shared" si="29"/>
        <v>1.5024838344117513</v>
      </c>
    </row>
    <row r="235" spans="1:10" ht="15.75" x14ac:dyDescent="0.25">
      <c r="A235" s="15">
        <v>226</v>
      </c>
      <c r="B235" s="1" t="s">
        <v>242</v>
      </c>
      <c r="C235" s="2" t="s">
        <v>12</v>
      </c>
      <c r="D235" s="3">
        <v>58080.000000000007</v>
      </c>
      <c r="E235" s="4">
        <f t="shared" si="24"/>
        <v>59822.400000000009</v>
      </c>
      <c r="F235" s="4">
        <f t="shared" si="25"/>
        <v>59241.600000000006</v>
      </c>
      <c r="G235" s="5">
        <f t="shared" si="26"/>
        <v>58080.000000000007</v>
      </c>
      <c r="H235" s="4">
        <f t="shared" si="27"/>
        <v>59048.000000000007</v>
      </c>
      <c r="I235" s="4">
        <f t="shared" si="28"/>
        <v>887.18665454345114</v>
      </c>
      <c r="J235" s="4">
        <f t="shared" si="29"/>
        <v>1.5024838344117517</v>
      </c>
    </row>
    <row r="236" spans="1:10" ht="15.75" x14ac:dyDescent="0.25">
      <c r="A236" s="15">
        <v>227</v>
      </c>
      <c r="B236" s="1" t="s">
        <v>243</v>
      </c>
      <c r="C236" s="2" t="s">
        <v>12</v>
      </c>
      <c r="D236" s="3">
        <v>34485</v>
      </c>
      <c r="E236" s="4">
        <f t="shared" si="24"/>
        <v>35519.550000000003</v>
      </c>
      <c r="F236" s="4">
        <f t="shared" si="25"/>
        <v>35174.699999999997</v>
      </c>
      <c r="G236" s="5">
        <f t="shared" si="26"/>
        <v>34485</v>
      </c>
      <c r="H236" s="4">
        <f t="shared" si="27"/>
        <v>35059.75</v>
      </c>
      <c r="I236" s="4">
        <f t="shared" si="28"/>
        <v>526.76707613517476</v>
      </c>
      <c r="J236" s="4">
        <f t="shared" si="29"/>
        <v>1.5024838344117535</v>
      </c>
    </row>
    <row r="238" spans="1:10" ht="57" customHeight="1" x14ac:dyDescent="0.25">
      <c r="E238" s="20" t="s">
        <v>247</v>
      </c>
      <c r="F238" s="20"/>
      <c r="G238" s="20"/>
      <c r="H238" s="20"/>
    </row>
    <row r="239" spans="1:10" ht="24.75" customHeight="1" x14ac:dyDescent="0.25">
      <c r="B239" s="16" t="s">
        <v>13</v>
      </c>
      <c r="E239" s="17" t="s">
        <v>248</v>
      </c>
      <c r="F239" s="17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38:H238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2" manualBreakCount="2">
    <brk id="175" max="9" man="1"/>
    <brk id="2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скамейки, урны</vt:lpstr>
      <vt:lpstr>'скамейки, урны'!Заголовки_для_печати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2023-03-06T08:11:14Z</dcterms:modified>
</cp:coreProperties>
</file>